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UKE\OneDrive\Xet tuyen\2020\Đợt tháng 6\gửi ĐHTN\"/>
    </mc:Choice>
  </mc:AlternateContent>
  <bookViews>
    <workbookView xWindow="-120" yWindow="-120" windowWidth="20730" windowHeight="11160" tabRatio="935" activeTab="5"/>
  </bookViews>
  <sheets>
    <sheet name="TC-ĐH Kế toán" sheetId="9" r:id="rId1"/>
    <sheet name="TC-ĐH Luật" sheetId="1" r:id="rId2"/>
    <sheet name="CĐ-ĐH Kế toán" sheetId="8" r:id="rId3"/>
    <sheet name="Cao đẳng- ĐH Luật" sheetId="10" r:id="rId4"/>
    <sheet name="VB2 Kế toán " sheetId="12" r:id="rId5"/>
    <sheet name="VB2 Luật Kinh tế" sheetId="11" r:id="rId6"/>
  </sheets>
  <definedNames>
    <definedName name="_xlnm._FilterDatabase" localSheetId="3" hidden="1">'Cao đẳng- ĐH Luật'!$A$9:$U$9</definedName>
    <definedName name="_xlnm._FilterDatabase" localSheetId="2" hidden="1">'CĐ-ĐH Kế toán'!$A$9:$Z$9</definedName>
    <definedName name="_xlnm._FilterDatabase" localSheetId="0" hidden="1">'TC-ĐH Kế toán'!$A$9:$Y$9</definedName>
    <definedName name="_xlnm._FilterDatabase" localSheetId="1" hidden="1">'TC-ĐH Luật'!$A$9:$U$9</definedName>
    <definedName name="_xlnm._FilterDatabase" localSheetId="5" hidden="1">'VB2 Luật Kinh tế'!$A$9:$O$9</definedName>
    <definedName name="_xlnm.Print_Titles" localSheetId="3">'Cao đẳng- ĐH Luật'!$9:$9</definedName>
    <definedName name="_xlnm.Print_Titles" localSheetId="2">'CĐ-ĐH Kế toán'!$9:$9</definedName>
    <definedName name="_xlnm.Print_Titles" localSheetId="1">'TC-ĐH Luật'!$9:$9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9" l="1"/>
  <c r="F12" i="9"/>
  <c r="F13" i="9"/>
  <c r="F14" i="9"/>
  <c r="F15" i="9"/>
  <c r="F16" i="9"/>
  <c r="F17" i="9"/>
  <c r="F18" i="9"/>
  <c r="F19" i="9"/>
  <c r="F20" i="9"/>
  <c r="F21" i="9"/>
  <c r="F10" i="9"/>
  <c r="F17" i="11"/>
  <c r="F10" i="11"/>
  <c r="F11" i="10"/>
  <c r="F12" i="10"/>
  <c r="F13" i="10"/>
  <c r="F14" i="10"/>
  <c r="F15" i="10"/>
  <c r="F10" i="10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10" i="1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10" i="8"/>
  <c r="F10" i="12"/>
  <c r="F11" i="11"/>
  <c r="F12" i="11"/>
  <c r="F13" i="11"/>
  <c r="F14" i="11"/>
  <c r="F15" i="11"/>
  <c r="F16" i="11"/>
  <c r="V49" i="8"/>
  <c r="P48" i="8" l="1"/>
  <c r="P47" i="8"/>
  <c r="P46" i="8"/>
  <c r="Q46" i="8"/>
  <c r="R46" i="8"/>
  <c r="P45" i="8"/>
  <c r="R45" i="8"/>
  <c r="Q45" i="8"/>
  <c r="R47" i="8"/>
  <c r="Q47" i="8"/>
  <c r="R48" i="8"/>
  <c r="Q48" i="8"/>
  <c r="S46" i="8" l="1"/>
  <c r="S47" i="8"/>
  <c r="S45" i="8"/>
  <c r="S48" i="8"/>
  <c r="P44" i="8"/>
  <c r="Q43" i="8"/>
  <c r="R43" i="8"/>
  <c r="Q44" i="8"/>
  <c r="R44" i="8"/>
  <c r="P43" i="8"/>
  <c r="P42" i="8"/>
  <c r="R42" i="8"/>
  <c r="Q42" i="8"/>
  <c r="P37" i="8"/>
  <c r="R37" i="8"/>
  <c r="Q37" i="8"/>
  <c r="V36" i="8"/>
  <c r="R36" i="8"/>
  <c r="Q36" i="8"/>
  <c r="P36" i="8"/>
  <c r="R35" i="8"/>
  <c r="Q35" i="8"/>
  <c r="P35" i="8"/>
  <c r="V34" i="8"/>
  <c r="R34" i="8"/>
  <c r="Q34" i="8"/>
  <c r="P34" i="8"/>
  <c r="V33" i="8"/>
  <c r="R33" i="8"/>
  <c r="Q33" i="8"/>
  <c r="P33" i="8"/>
  <c r="Q40" i="8"/>
  <c r="R40" i="8"/>
  <c r="P40" i="8"/>
  <c r="V39" i="8"/>
  <c r="R39" i="8"/>
  <c r="Q39" i="8"/>
  <c r="P39" i="8"/>
  <c r="R31" i="8"/>
  <c r="Q31" i="8"/>
  <c r="P31" i="8"/>
  <c r="V29" i="8"/>
  <c r="R29" i="8"/>
  <c r="Q29" i="8"/>
  <c r="P29" i="8"/>
  <c r="V28" i="8"/>
  <c r="R28" i="8"/>
  <c r="Q28" i="8"/>
  <c r="P28" i="8"/>
  <c r="V27" i="8"/>
  <c r="R27" i="8"/>
  <c r="Q27" i="8"/>
  <c r="P27" i="8"/>
  <c r="V26" i="8"/>
  <c r="R26" i="8"/>
  <c r="Q26" i="8"/>
  <c r="P26" i="8"/>
  <c r="V20" i="9"/>
  <c r="V19" i="9"/>
  <c r="R19" i="9"/>
  <c r="Q19" i="9"/>
  <c r="P19" i="9"/>
  <c r="V18" i="9"/>
  <c r="R18" i="9"/>
  <c r="Q18" i="9"/>
  <c r="P18" i="9"/>
  <c r="V17" i="9"/>
  <c r="R17" i="9"/>
  <c r="Q17" i="9"/>
  <c r="P17" i="9"/>
  <c r="V16" i="9"/>
  <c r="R16" i="9"/>
  <c r="Q16" i="9"/>
  <c r="P16" i="9"/>
  <c r="V15" i="9"/>
  <c r="R15" i="9"/>
  <c r="Q15" i="9"/>
  <c r="P15" i="9"/>
  <c r="V14" i="9"/>
  <c r="R14" i="9"/>
  <c r="Q14" i="9"/>
  <c r="P14" i="9"/>
  <c r="V13" i="9"/>
  <c r="R13" i="9"/>
  <c r="Q13" i="9"/>
  <c r="P13" i="9"/>
  <c r="V12" i="9"/>
  <c r="R12" i="9"/>
  <c r="Q12" i="9"/>
  <c r="P12" i="9"/>
  <c r="V11" i="9"/>
  <c r="R11" i="9"/>
  <c r="Q11" i="9"/>
  <c r="P11" i="9"/>
  <c r="V10" i="9"/>
  <c r="R10" i="9"/>
  <c r="Q10" i="9"/>
  <c r="P10" i="9"/>
  <c r="P21" i="9"/>
  <c r="Q21" i="9"/>
  <c r="R21" i="9"/>
  <c r="V21" i="9"/>
  <c r="S19" i="9" l="1"/>
  <c r="S12" i="9"/>
  <c r="S16" i="9"/>
  <c r="S21" i="9"/>
  <c r="S10" i="9"/>
  <c r="S14" i="9"/>
  <c r="S44" i="8"/>
  <c r="S42" i="8"/>
  <c r="S37" i="8"/>
  <c r="S43" i="8"/>
  <c r="S26" i="8"/>
  <c r="S33" i="8"/>
  <c r="S34" i="8"/>
  <c r="S35" i="8"/>
  <c r="S27" i="8"/>
  <c r="S29" i="8"/>
  <c r="S36" i="8"/>
  <c r="S40" i="8"/>
  <c r="S18" i="9"/>
  <c r="S17" i="9"/>
  <c r="S39" i="8"/>
  <c r="S28" i="8"/>
  <c r="S31" i="8"/>
  <c r="S15" i="9"/>
  <c r="S13" i="9"/>
  <c r="S11" i="9"/>
  <c r="R15" i="10" l="1"/>
  <c r="Q15" i="10"/>
  <c r="P15" i="10"/>
  <c r="R14" i="10"/>
  <c r="Q14" i="10"/>
  <c r="P14" i="10"/>
  <c r="R13" i="10"/>
  <c r="Q13" i="10"/>
  <c r="P13" i="10"/>
  <c r="R12" i="10"/>
  <c r="Q12" i="10"/>
  <c r="P12" i="10"/>
  <c r="R11" i="10"/>
  <c r="Q11" i="10"/>
  <c r="P11" i="10"/>
  <c r="R10" i="10"/>
  <c r="Q10" i="10"/>
  <c r="P10" i="10"/>
  <c r="R38" i="1"/>
  <c r="Q38" i="1"/>
  <c r="P38" i="1"/>
  <c r="R37" i="1"/>
  <c r="Q37" i="1"/>
  <c r="P37" i="1"/>
  <c r="R36" i="1"/>
  <c r="Q36" i="1"/>
  <c r="P36" i="1"/>
  <c r="S36" i="1" s="1"/>
  <c r="R35" i="1"/>
  <c r="Q35" i="1"/>
  <c r="P35" i="1"/>
  <c r="R34" i="1"/>
  <c r="Q34" i="1"/>
  <c r="P34" i="1"/>
  <c r="R33" i="1"/>
  <c r="Q33" i="1"/>
  <c r="P33" i="1"/>
  <c r="R32" i="1"/>
  <c r="Q32" i="1"/>
  <c r="P32" i="1"/>
  <c r="R31" i="1"/>
  <c r="Q31" i="1"/>
  <c r="P31" i="1"/>
  <c r="R30" i="1"/>
  <c r="Q30" i="1"/>
  <c r="P30" i="1"/>
  <c r="R29" i="1"/>
  <c r="Q29" i="1"/>
  <c r="P29" i="1"/>
  <c r="R28" i="1"/>
  <c r="Q28" i="1"/>
  <c r="P28" i="1"/>
  <c r="S28" i="1" s="1"/>
  <c r="R27" i="1"/>
  <c r="Q27" i="1"/>
  <c r="P27" i="1"/>
  <c r="R26" i="1"/>
  <c r="Q26" i="1"/>
  <c r="P26" i="1"/>
  <c r="R24" i="1"/>
  <c r="Q24" i="1"/>
  <c r="P24" i="1"/>
  <c r="R23" i="1"/>
  <c r="Q23" i="1"/>
  <c r="P23" i="1"/>
  <c r="R22" i="1"/>
  <c r="Q22" i="1"/>
  <c r="P22" i="1"/>
  <c r="R21" i="1"/>
  <c r="Q21" i="1"/>
  <c r="P21" i="1"/>
  <c r="R20" i="1"/>
  <c r="Q20" i="1"/>
  <c r="P20" i="1"/>
  <c r="R19" i="1"/>
  <c r="Q19" i="1"/>
  <c r="P19" i="1"/>
  <c r="R18" i="1"/>
  <c r="Q18" i="1"/>
  <c r="P18" i="1"/>
  <c r="R17" i="1"/>
  <c r="Q17" i="1"/>
  <c r="P17" i="1"/>
  <c r="R16" i="1"/>
  <c r="Q16" i="1"/>
  <c r="P16" i="1"/>
  <c r="R14" i="1"/>
  <c r="Q14" i="1"/>
  <c r="P14" i="1"/>
  <c r="R13" i="1"/>
  <c r="Q13" i="1"/>
  <c r="P13" i="1"/>
  <c r="R12" i="1"/>
  <c r="Q12" i="1"/>
  <c r="P12" i="1"/>
  <c r="R11" i="1"/>
  <c r="Q11" i="1"/>
  <c r="P11" i="1"/>
  <c r="R10" i="1"/>
  <c r="Q10" i="1"/>
  <c r="P10" i="1"/>
  <c r="S32" i="1" l="1"/>
  <c r="S31" i="1"/>
  <c r="S35" i="1"/>
  <c r="S11" i="1"/>
  <c r="S19" i="1"/>
  <c r="S23" i="1"/>
  <c r="S34" i="1"/>
  <c r="S38" i="1"/>
  <c r="S37" i="1"/>
  <c r="S33" i="1"/>
  <c r="S30" i="1"/>
  <c r="S29" i="1"/>
  <c r="S27" i="1"/>
  <c r="S26" i="1"/>
  <c r="S24" i="1"/>
  <c r="S22" i="1"/>
  <c r="S21" i="1"/>
  <c r="S20" i="1"/>
  <c r="S18" i="1"/>
  <c r="S17" i="1"/>
  <c r="S16" i="1"/>
  <c r="S14" i="1"/>
  <c r="S13" i="1"/>
  <c r="S12" i="1"/>
  <c r="S10" i="1"/>
  <c r="S15" i="10"/>
  <c r="S14" i="10"/>
  <c r="S13" i="10"/>
  <c r="S12" i="10"/>
  <c r="S11" i="10"/>
  <c r="S10" i="10"/>
  <c r="P10" i="8"/>
  <c r="Q10" i="8"/>
  <c r="R10" i="8"/>
  <c r="P11" i="8"/>
  <c r="Q11" i="8"/>
  <c r="R11" i="8"/>
  <c r="P12" i="8"/>
  <c r="Q12" i="8"/>
  <c r="R12" i="8"/>
  <c r="P13" i="8"/>
  <c r="Q13" i="8"/>
  <c r="R13" i="8"/>
  <c r="P14" i="8"/>
  <c r="Q14" i="8"/>
  <c r="R14" i="8"/>
  <c r="P15" i="8"/>
  <c r="Q15" i="8"/>
  <c r="R15" i="8"/>
  <c r="P16" i="8"/>
  <c r="Q16" i="8"/>
  <c r="R16" i="8"/>
  <c r="P17" i="8"/>
  <c r="Q17" i="8"/>
  <c r="R17" i="8"/>
  <c r="P18" i="8"/>
  <c r="Q18" i="8"/>
  <c r="R18" i="8"/>
  <c r="P19" i="8"/>
  <c r="Q19" i="8"/>
  <c r="R19" i="8"/>
  <c r="P20" i="8"/>
  <c r="Q20" i="8"/>
  <c r="R20" i="8"/>
  <c r="P21" i="8"/>
  <c r="Q21" i="8"/>
  <c r="R21" i="8"/>
  <c r="P22" i="8"/>
  <c r="Q22" i="8"/>
  <c r="R22" i="8"/>
  <c r="P23" i="8"/>
  <c r="Q23" i="8"/>
  <c r="R23" i="8"/>
  <c r="P24" i="8"/>
  <c r="Q24" i="8"/>
  <c r="R24" i="8"/>
  <c r="P25" i="8"/>
  <c r="Q25" i="8"/>
  <c r="R25" i="8"/>
  <c r="P38" i="8"/>
  <c r="Q38" i="8"/>
  <c r="R38" i="8"/>
  <c r="P41" i="8"/>
  <c r="Q41" i="8"/>
  <c r="R41" i="8"/>
  <c r="S23" i="8" l="1"/>
  <c r="S19" i="8"/>
  <c r="S15" i="8"/>
  <c r="S11" i="8"/>
  <c r="S21" i="8"/>
  <c r="S41" i="8"/>
  <c r="S17" i="8"/>
  <c r="S13" i="8"/>
  <c r="S25" i="8"/>
  <c r="S38" i="8"/>
  <c r="S24" i="8"/>
  <c r="S20" i="8"/>
  <c r="S16" i="8"/>
  <c r="S12" i="8"/>
  <c r="S22" i="8"/>
  <c r="S18" i="8"/>
  <c r="S14" i="8"/>
  <c r="S10" i="8"/>
  <c r="V16" i="8" l="1"/>
  <c r="V17" i="8"/>
  <c r="V18" i="8"/>
  <c r="V19" i="8"/>
  <c r="V20" i="8"/>
  <c r="V21" i="8"/>
  <c r="V22" i="8"/>
  <c r="V23" i="8"/>
  <c r="V24" i="8"/>
  <c r="V25" i="8"/>
  <c r="V38" i="8"/>
  <c r="V41" i="8"/>
  <c r="V10" i="8"/>
  <c r="V11" i="8"/>
  <c r="V12" i="8"/>
  <c r="V13" i="8"/>
  <c r="V14" i="8"/>
  <c r="V15" i="8" l="1"/>
</calcChain>
</file>

<file path=xl/sharedStrings.xml><?xml version="1.0" encoding="utf-8"?>
<sst xmlns="http://schemas.openxmlformats.org/spreadsheetml/2006/main" count="1152" uniqueCount="358">
  <si>
    <t>Ghi chú</t>
  </si>
  <si>
    <t>SĐT</t>
  </si>
  <si>
    <t>Bằng tốt nghiệp</t>
  </si>
  <si>
    <t>mon3</t>
  </si>
  <si>
    <t>mon2</t>
  </si>
  <si>
    <t>mon1</t>
  </si>
  <si>
    <t>xung ho</t>
  </si>
  <si>
    <t xml:space="preserve">Số hiệu bằng </t>
  </si>
  <si>
    <t>Năm tốt nghiệp</t>
  </si>
  <si>
    <t>Tổng điểm xét tuyển + ưu tiên</t>
  </si>
  <si>
    <t>Điểm ưu tiên đối tượng</t>
  </si>
  <si>
    <t>Điểm ưu tiên khu vực</t>
  </si>
  <si>
    <t>Tổng điểm chưa ưu tiên</t>
  </si>
  <si>
    <t>Môn 3</t>
  </si>
  <si>
    <t>Môn 2</t>
  </si>
  <si>
    <t>Môn 1</t>
  </si>
  <si>
    <t>Tổ hợp xét tuyển</t>
  </si>
  <si>
    <t>ĐT ƯT</t>
  </si>
  <si>
    <t>KV ƯT</t>
  </si>
  <si>
    <t>Hộ khẩu</t>
  </si>
  <si>
    <t xml:space="preserve">Dân tộc </t>
  </si>
  <si>
    <t xml:space="preserve">Giới tính </t>
  </si>
  <si>
    <t>ngay sinh</t>
  </si>
  <si>
    <t xml:space="preserve">Ngày sinh </t>
  </si>
  <si>
    <t>Tên</t>
  </si>
  <si>
    <t>Họ và</t>
  </si>
  <si>
    <t>SHS</t>
  </si>
  <si>
    <t>TT</t>
  </si>
  <si>
    <t>ĐẠI HỌC THÁI NGUYÊN</t>
  </si>
  <si>
    <t>CỘNG HÒA XÃ HỘI CHỦ NGHĨA VIỆT NAM</t>
  </si>
  <si>
    <t>TRƯỜNG ĐH KINH TẾ &amp; QUẢN TRỊ KINH DOANH</t>
  </si>
  <si>
    <t>Độc lập - Tự do - Hạnh phúc</t>
  </si>
  <si>
    <t>Ngành đào tạo: Luật kinh tế</t>
  </si>
  <si>
    <t>Nữ</t>
  </si>
  <si>
    <t>1</t>
  </si>
  <si>
    <t>C00</t>
  </si>
  <si>
    <t>A00</t>
  </si>
  <si>
    <t>01</t>
  </si>
  <si>
    <t>Cao đẳng</t>
  </si>
  <si>
    <t>2019</t>
  </si>
  <si>
    <t>D01</t>
  </si>
  <si>
    <t>Ngành đào tạo: Kế toán</t>
  </si>
  <si>
    <t xml:space="preserve">Nam </t>
  </si>
  <si>
    <t xml:space="preserve">Kinh </t>
  </si>
  <si>
    <t>DANH SÁCH THÍ SINH TRÚNG TUYỂN LIÊN THÔNG GIỮA TRÌNH ĐỘ CAO ĐẲNG VỚI TRÌNH ĐỘ ĐẠI HỌC, HÌNH THỨC VLVH NĂM 2020</t>
  </si>
  <si>
    <t xml:space="preserve">Phùng Thị </t>
  </si>
  <si>
    <t xml:space="preserve">Hà </t>
  </si>
  <si>
    <t xml:space="preserve">Anh </t>
  </si>
  <si>
    <t xml:space="preserve">Nùng </t>
  </si>
  <si>
    <t xml:space="preserve">Lộc Bình - Lạng Sơn </t>
  </si>
  <si>
    <t>2011</t>
  </si>
  <si>
    <t xml:space="preserve">Kế toán </t>
  </si>
  <si>
    <t>2010</t>
  </si>
  <si>
    <t xml:space="preserve">Triệu Thị </t>
  </si>
  <si>
    <t xml:space="preserve">Tày </t>
  </si>
  <si>
    <t>2014</t>
  </si>
  <si>
    <t>DANH SÁCH THÍ SINH TRÚNG TUYỂN LIÊN THÔNG GIỮA TRÌNH ĐỘ TRUNG CẤP VỚI TRÌNH ĐỘ ĐẠI HỌC, HÌNH THỨC VLVH NĂM 2020</t>
  </si>
  <si>
    <t xml:space="preserve">Minh </t>
  </si>
  <si>
    <t xml:space="preserve">Nguyễn Thị </t>
  </si>
  <si>
    <t xml:space="preserve">Hợi </t>
  </si>
  <si>
    <t>00228261</t>
  </si>
  <si>
    <t xml:space="preserve">Nguyễn Thị Thu </t>
  </si>
  <si>
    <t xml:space="preserve">Hương </t>
  </si>
  <si>
    <t xml:space="preserve">Đình Lập - Lạng Sơn </t>
  </si>
  <si>
    <t>D07</t>
  </si>
  <si>
    <t>B162672</t>
  </si>
  <si>
    <t xml:space="preserve">Nông Thị Hồng </t>
  </si>
  <si>
    <t xml:space="preserve">Chuyên </t>
  </si>
  <si>
    <t>2015</t>
  </si>
  <si>
    <t>B599474</t>
  </si>
  <si>
    <t xml:space="preserve">Hoàng Thu </t>
  </si>
  <si>
    <t>05/09//1980</t>
  </si>
  <si>
    <t>A536730</t>
  </si>
  <si>
    <t xml:space="preserve">Lý Thị </t>
  </si>
  <si>
    <t xml:space="preserve">Quyên </t>
  </si>
  <si>
    <t>00228293</t>
  </si>
  <si>
    <t xml:space="preserve">Hoàng Thị </t>
  </si>
  <si>
    <t xml:space="preserve">Thúy </t>
  </si>
  <si>
    <t>00092785</t>
  </si>
  <si>
    <t xml:space="preserve">Chu Thị </t>
  </si>
  <si>
    <t>Thanh</t>
  </si>
  <si>
    <t>QĐ 778/QĐ-CĐTMDL</t>
  </si>
  <si>
    <t xml:space="preserve">Lộc Thị </t>
  </si>
  <si>
    <t>00228264</t>
  </si>
  <si>
    <t>Nông Thị</t>
  </si>
  <si>
    <t xml:space="preserve">Huế </t>
  </si>
  <si>
    <t>00230842</t>
  </si>
  <si>
    <t xml:space="preserve">Trịnh Thị </t>
  </si>
  <si>
    <t xml:space="preserve">Hằng </t>
  </si>
  <si>
    <t>ĐC 0002942</t>
  </si>
  <si>
    <t xml:space="preserve">Huệ </t>
  </si>
  <si>
    <t>Cao Lộc - Lạng Sơn</t>
  </si>
  <si>
    <t>2002</t>
  </si>
  <si>
    <t>B262631</t>
  </si>
  <si>
    <t xml:space="preserve">Trần Thị Bích </t>
  </si>
  <si>
    <t xml:space="preserve">Ngọc </t>
  </si>
  <si>
    <t>Văn Quan - Lạng Sơn</t>
  </si>
  <si>
    <t>C0002439</t>
  </si>
  <si>
    <t xml:space="preserve">Hà Văn </t>
  </si>
  <si>
    <t xml:space="preserve">Hín </t>
  </si>
  <si>
    <t>00228254</t>
  </si>
  <si>
    <t>00230328</t>
  </si>
  <si>
    <t xml:space="preserve">Phong </t>
  </si>
  <si>
    <t>Tày</t>
  </si>
  <si>
    <t>2013</t>
  </si>
  <si>
    <t>B162685</t>
  </si>
  <si>
    <t xml:space="preserve">Trương Thị </t>
  </si>
  <si>
    <t>2012</t>
  </si>
  <si>
    <t>A247160</t>
  </si>
  <si>
    <t xml:space="preserve">Hoàng Bích </t>
  </si>
  <si>
    <t xml:space="preserve">Văn Lãng - Lạng Sơn </t>
  </si>
  <si>
    <t>B84154</t>
  </si>
  <si>
    <t xml:space="preserve">La Thị </t>
  </si>
  <si>
    <t xml:space="preserve">Ngân </t>
  </si>
  <si>
    <t>000230811</t>
  </si>
  <si>
    <t xml:space="preserve">Duyên </t>
  </si>
  <si>
    <t>B364867</t>
  </si>
  <si>
    <t xml:space="preserve">Bích </t>
  </si>
  <si>
    <t>A01</t>
  </si>
  <si>
    <t>A1010102</t>
  </si>
  <si>
    <t>Cao đẳng nghề</t>
  </si>
  <si>
    <t>Nam</t>
  </si>
  <si>
    <t xml:space="preserve">TP Lạng Sơn - Lạng Sơn </t>
  </si>
  <si>
    <t>Ấn định danh sách: 01 thí sinh</t>
  </si>
  <si>
    <t>(DỰ KIẾN)</t>
  </si>
  <si>
    <t>(Kèm theo Công văn số:        /ĐHKT&amp;QTKD-ĐTTNCXH ngày       tháng       năm 2020 của trường Đại học Kinh tế và Quản trị kinh doanh)</t>
  </si>
  <si>
    <t xml:space="preserve">Lâm Hồng </t>
  </si>
  <si>
    <t xml:space="preserve">Hảo </t>
  </si>
  <si>
    <t xml:space="preserve">Nữ </t>
  </si>
  <si>
    <t>00228320</t>
  </si>
  <si>
    <t xml:space="preserve">Lâm Văn </t>
  </si>
  <si>
    <t>Đội</t>
  </si>
  <si>
    <t>B482925</t>
  </si>
  <si>
    <t xml:space="preserve">Nông Hải </t>
  </si>
  <si>
    <t xml:space="preserve">H.Lộc Bình - Lạng Sơn </t>
  </si>
  <si>
    <t>B934169</t>
  </si>
  <si>
    <t xml:space="preserve">Vi Văn </t>
  </si>
  <si>
    <t xml:space="preserve">Hướng </t>
  </si>
  <si>
    <t xml:space="preserve">H. Văn Quan - Lạng Sơn </t>
  </si>
  <si>
    <t>2009</t>
  </si>
  <si>
    <t>A209752</t>
  </si>
  <si>
    <t xml:space="preserve">Long Văn </t>
  </si>
  <si>
    <t xml:space="preserve">Quang </t>
  </si>
  <si>
    <t xml:space="preserve">H. Lộc Bình - Lạng Sơn </t>
  </si>
  <si>
    <t>2017</t>
  </si>
  <si>
    <t>000063</t>
  </si>
  <si>
    <t xml:space="preserve">Dương Văn </t>
  </si>
  <si>
    <t xml:space="preserve">Thành </t>
  </si>
  <si>
    <t xml:space="preserve">H. Bắc Sơn - Lạng Sơn </t>
  </si>
  <si>
    <t>B837044</t>
  </si>
  <si>
    <t xml:space="preserve">Nông Thị </t>
  </si>
  <si>
    <t xml:space="preserve">Vân </t>
  </si>
  <si>
    <t xml:space="preserve">H. Binhg Gia - Lạng Sơn </t>
  </si>
  <si>
    <t>A557246</t>
  </si>
  <si>
    <t>Mã HS</t>
  </si>
  <si>
    <t xml:space="preserve">Cúc </t>
  </si>
  <si>
    <t>Hệ 4</t>
  </si>
  <si>
    <t>Hệ 10</t>
  </si>
  <si>
    <t xml:space="preserve">Hoàng Tuấn </t>
  </si>
  <si>
    <t xml:space="preserve">H. Bình Gia - Lạng Sơn </t>
  </si>
  <si>
    <t>0000312</t>
  </si>
  <si>
    <t xml:space="preserve">Hoàng Văn </t>
  </si>
  <si>
    <t xml:space="preserve">Điền </t>
  </si>
  <si>
    <t>153395</t>
  </si>
  <si>
    <t xml:space="preserve">Định </t>
  </si>
  <si>
    <t xml:space="preserve">H. Cao Lộc - Lạng Sơn </t>
  </si>
  <si>
    <t>0039366</t>
  </si>
  <si>
    <t xml:space="preserve">Hứa Văn </t>
  </si>
  <si>
    <t xml:space="preserve">Khánh </t>
  </si>
  <si>
    <t>0017032</t>
  </si>
  <si>
    <t xml:space="preserve">Khôi </t>
  </si>
  <si>
    <t>0039503</t>
  </si>
  <si>
    <t xml:space="preserve">Phan Minh </t>
  </si>
  <si>
    <t>1099801</t>
  </si>
  <si>
    <t xml:space="preserve">Nông Thanh </t>
  </si>
  <si>
    <t xml:space="preserve">Thủy </t>
  </si>
  <si>
    <t>A405243</t>
  </si>
  <si>
    <t>DANH SÁCH THÍ SINH TRÚNG TUYỂN ĐẠI HỌC VĂN BẰNG 2, HÌNH THỨC VLVH NĂM 2020</t>
  </si>
  <si>
    <t xml:space="preserve">Ngành đào tạo: Luật Kinh tế </t>
  </si>
  <si>
    <t xml:space="preserve">Dương Tiến </t>
  </si>
  <si>
    <t>2006</t>
  </si>
  <si>
    <t>D145962</t>
  </si>
  <si>
    <t xml:space="preserve">Biển </t>
  </si>
  <si>
    <t>2018</t>
  </si>
  <si>
    <t>B700566</t>
  </si>
  <si>
    <t xml:space="preserve">Thế </t>
  </si>
  <si>
    <t>2007</t>
  </si>
  <si>
    <t>D158775</t>
  </si>
  <si>
    <t>2003</t>
  </si>
  <si>
    <t>D89409</t>
  </si>
  <si>
    <t xml:space="preserve">H. Văn Lãng - Lạng Sơn </t>
  </si>
  <si>
    <t>00385641</t>
  </si>
  <si>
    <t xml:space="preserve">Dương Hữu </t>
  </si>
  <si>
    <t>Đảng</t>
  </si>
  <si>
    <t xml:space="preserve"> 05/08/1972</t>
  </si>
  <si>
    <t xml:space="preserve">Trung bình </t>
  </si>
  <si>
    <t>A433396</t>
  </si>
  <si>
    <t xml:space="preserve">Hoàng  Tuấn </t>
  </si>
  <si>
    <t xml:space="preserve">Đạt </t>
  </si>
  <si>
    <t>B856238</t>
  </si>
  <si>
    <t xml:space="preserve">Trần Thanh </t>
  </si>
  <si>
    <t>Đoàn</t>
  </si>
  <si>
    <t>A612474</t>
  </si>
  <si>
    <t xml:space="preserve">Dưỡng </t>
  </si>
  <si>
    <t>H.Văn Lãng - Lạng Sơn</t>
  </si>
  <si>
    <t>2016</t>
  </si>
  <si>
    <t>B391228</t>
  </si>
  <si>
    <t xml:space="preserve">Đỗ Thị </t>
  </si>
  <si>
    <t xml:space="preserve">Hiền </t>
  </si>
  <si>
    <t>TP Lạng Sơn - Lạng Sơn</t>
  </si>
  <si>
    <t>B637133</t>
  </si>
  <si>
    <t xml:space="preserve">Hiếu </t>
  </si>
  <si>
    <t>1999</t>
  </si>
  <si>
    <t>C337782</t>
  </si>
  <si>
    <t xml:space="preserve">Đoàn Văn </t>
  </si>
  <si>
    <t xml:space="preserve">Hoạch </t>
  </si>
  <si>
    <t>H.Cao Lộc - Lạng Sơn</t>
  </si>
  <si>
    <t>B265419</t>
  </si>
  <si>
    <t>Huế</t>
  </si>
  <si>
    <t>QP00675</t>
  </si>
  <si>
    <t xml:space="preserve">Hoàng Đình </t>
  </si>
  <si>
    <t>Huyện</t>
  </si>
  <si>
    <t>D29690</t>
  </si>
  <si>
    <t>Linh</t>
  </si>
  <si>
    <t>BCĐ000019</t>
  </si>
  <si>
    <t>Lực</t>
  </si>
  <si>
    <t>B700582</t>
  </si>
  <si>
    <t xml:space="preserve">Min </t>
  </si>
  <si>
    <t>B391172</t>
  </si>
  <si>
    <t xml:space="preserve">Nhung </t>
  </si>
  <si>
    <t>A612957</t>
  </si>
  <si>
    <t>A596593</t>
  </si>
  <si>
    <t xml:space="preserve">Trương Doãn </t>
  </si>
  <si>
    <t>Quân</t>
  </si>
  <si>
    <t>QP001692</t>
  </si>
  <si>
    <t xml:space="preserve">Đặng Văn </t>
  </si>
  <si>
    <t>Sử</t>
  </si>
  <si>
    <t xml:space="preserve">H. Yên Lạc - Vĩnh Phúc </t>
  </si>
  <si>
    <t>2NT</t>
  </si>
  <si>
    <t>00312850</t>
  </si>
  <si>
    <t xml:space="preserve">Lương Thị </t>
  </si>
  <si>
    <t xml:space="preserve">Tâm </t>
  </si>
  <si>
    <t>B137826</t>
  </si>
  <si>
    <t xml:space="preserve">Thi Văn </t>
  </si>
  <si>
    <t xml:space="preserve">Thạch </t>
  </si>
  <si>
    <t>BCĐ000026</t>
  </si>
  <si>
    <t>Thêm</t>
  </si>
  <si>
    <t>A678510</t>
  </si>
  <si>
    <t xml:space="preserve">Thịnh </t>
  </si>
  <si>
    <t>A092459</t>
  </si>
  <si>
    <t xml:space="preserve">Hoàng Đức </t>
  </si>
  <si>
    <t xml:space="preserve">Xuân </t>
  </si>
  <si>
    <t>Dao</t>
  </si>
  <si>
    <t>B582339</t>
  </si>
  <si>
    <t xml:space="preserve">Phạm Thị Thu </t>
  </si>
  <si>
    <t>2005</t>
  </si>
  <si>
    <t>D569017</t>
  </si>
  <si>
    <t xml:space="preserve">Chu Văn </t>
  </si>
  <si>
    <t>Ninh</t>
  </si>
  <si>
    <t xml:space="preserve"> 04/02/1985</t>
  </si>
  <si>
    <t>A552072</t>
  </si>
  <si>
    <t xml:space="preserve">Liễu Văn </t>
  </si>
  <si>
    <t>Mưu</t>
  </si>
  <si>
    <t>B391249</t>
  </si>
  <si>
    <t xml:space="preserve">Lục Thị Thu </t>
  </si>
  <si>
    <t>Huyền</t>
  </si>
  <si>
    <t>1198385</t>
  </si>
  <si>
    <t xml:space="preserve">Ngành đào tạo: Kế toán </t>
  </si>
  <si>
    <t xml:space="preserve">H. Đình Lập - Lạng Sơn </t>
  </si>
  <si>
    <t>A347481</t>
  </si>
  <si>
    <t xml:space="preserve">Trịnh Thị Thạch </t>
  </si>
  <si>
    <t>Thư</t>
  </si>
  <si>
    <t>B108918</t>
  </si>
  <si>
    <t>Hoàng Thị</t>
  </si>
  <si>
    <t>1998</t>
  </si>
  <si>
    <t>C457506</t>
  </si>
  <si>
    <t>D00476719</t>
  </si>
  <si>
    <t xml:space="preserve">Ba Văn </t>
  </si>
  <si>
    <t>C337856</t>
  </si>
  <si>
    <t xml:space="preserve">Nông Bích </t>
  </si>
  <si>
    <t xml:space="preserve">Lệ </t>
  </si>
  <si>
    <t>B162677</t>
  </si>
  <si>
    <t>0979430709</t>
  </si>
  <si>
    <t xml:space="preserve">Phúc </t>
  </si>
  <si>
    <t>00193569</t>
  </si>
  <si>
    <t>0382217483</t>
  </si>
  <si>
    <t>Điểm học bạ không đủ điểm sàn</t>
  </si>
  <si>
    <t xml:space="preserve">Tô Thị </t>
  </si>
  <si>
    <t>00002396</t>
  </si>
  <si>
    <t xml:space="preserve">Lường Văn </t>
  </si>
  <si>
    <t>B491272</t>
  </si>
  <si>
    <t xml:space="preserve">Kết </t>
  </si>
  <si>
    <t xml:space="preserve">H.Văn Lãng - Lạng Sơn </t>
  </si>
  <si>
    <t>A037791</t>
  </si>
  <si>
    <t xml:space="preserve">Hoàng Thị Bạch </t>
  </si>
  <si>
    <t xml:space="preserve">Tuyết </t>
  </si>
  <si>
    <t>A447400</t>
  </si>
  <si>
    <t>Luyện</t>
  </si>
  <si>
    <t>B364910</t>
  </si>
  <si>
    <t xml:space="preserve">Nông Văn </t>
  </si>
  <si>
    <t>C337564</t>
  </si>
  <si>
    <t xml:space="preserve">Nguyễn Thị Hà </t>
  </si>
  <si>
    <t>My</t>
  </si>
  <si>
    <t>A433431</t>
  </si>
  <si>
    <t xml:space="preserve">Vy Thị </t>
  </si>
  <si>
    <t>Hương</t>
  </si>
  <si>
    <t>D167239</t>
  </si>
  <si>
    <t>A433528</t>
  </si>
  <si>
    <t xml:space="preserve">Dương Thị </t>
  </si>
  <si>
    <t xml:space="preserve">Văn </t>
  </si>
  <si>
    <t>00225565</t>
  </si>
  <si>
    <t xml:space="preserve">Hòa </t>
  </si>
  <si>
    <t>A246235</t>
  </si>
  <si>
    <t xml:space="preserve">Tính </t>
  </si>
  <si>
    <t>A246286</t>
  </si>
  <si>
    <t>Sơn</t>
  </si>
  <si>
    <t>A246297</t>
  </si>
  <si>
    <t>00002393</t>
  </si>
  <si>
    <t xml:space="preserve">Lâm Thị </t>
  </si>
  <si>
    <t xml:space="preserve">Độ </t>
  </si>
  <si>
    <t>A050734</t>
  </si>
  <si>
    <t xml:space="preserve">Hùng </t>
  </si>
  <si>
    <t>00002353</t>
  </si>
  <si>
    <t xml:space="preserve">Đàm Văn </t>
  </si>
  <si>
    <t>Tư</t>
  </si>
  <si>
    <t>B412971</t>
  </si>
  <si>
    <t>H. Cao Lộc - Lạng Sơn</t>
  </si>
  <si>
    <t xml:space="preserve">Hà Thị Hải </t>
  </si>
  <si>
    <t>00002341</t>
  </si>
  <si>
    <t xml:space="preserve">Bế Thị Bích </t>
  </si>
  <si>
    <t>C678328</t>
  </si>
  <si>
    <t>2000</t>
  </si>
  <si>
    <t xml:space="preserve">Ánh </t>
  </si>
  <si>
    <t xml:space="preserve">H. Võ Nhai - Thái Nguyên </t>
  </si>
  <si>
    <t>0035063</t>
  </si>
  <si>
    <t xml:space="preserve">Vi Thị </t>
  </si>
  <si>
    <t>A050751</t>
  </si>
  <si>
    <t xml:space="preserve">Yên </t>
  </si>
  <si>
    <t>00228319</t>
  </si>
  <si>
    <t xml:space="preserve">Lương Thị Mỹ </t>
  </si>
  <si>
    <t>Kim</t>
  </si>
  <si>
    <t>D167243</t>
  </si>
  <si>
    <t xml:space="preserve">Lý Văn </t>
  </si>
  <si>
    <t>Sáu</t>
  </si>
  <si>
    <t>A0334970</t>
  </si>
  <si>
    <t>Ấn định danh sách: 06 thí sinh</t>
  </si>
  <si>
    <t>Ấn định danh sách: 12 thí sinh</t>
  </si>
  <si>
    <t xml:space="preserve">Cang </t>
  </si>
  <si>
    <t>A113323</t>
  </si>
  <si>
    <t>Ấn định danh sách: 40 thí sinh</t>
  </si>
  <si>
    <t>6,06</t>
  </si>
  <si>
    <t>6,03</t>
  </si>
  <si>
    <t>Ấn định danh sách: 29 thí sinh</t>
  </si>
  <si>
    <t>Ấn định danh sách: 08 thí sinh</t>
  </si>
  <si>
    <t>TP Lạng Sơn- Lạng Sơn</t>
  </si>
  <si>
    <t>Trung bình</t>
  </si>
  <si>
    <t>Địa điểm: Trường Trung cấp Cộng đồng Hà Nội - Phân hiệu Lạng Sơn</t>
  </si>
  <si>
    <t>(Kèm theo Công văn số:        /ĐHKT&amp;QTKD-ĐTTNCXH ngày      tháng     năm 2020 của trường Đại học Kinh tế và Quản trị kinh doanh)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</si>
</sst>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-;\-* #,##0.00_-;_-* &quot;-&quot;??_-;_-@_-"/>
    <numFmt numFmtId="165" formatCode="#,##0.0"/>
    <numFmt numFmtId="166" formatCode="dd\/mm\/yyyy"/>
    <numFmt numFmtId="167" formatCode="0.0"/>
    <numFmt numFmtId="168" formatCode="#.##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name val=".VnTime"/>
      <family val="2"/>
    </font>
    <font>
      <sz val="12"/>
      <color theme="1"/>
      <name val="Times New Roman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name val="Arial"/>
      <family val="2"/>
      <charset val="163"/>
    </font>
    <font>
      <i/>
      <sz val="11"/>
      <name val="Times New Roman"/>
      <family val="1"/>
      <charset val="163"/>
    </font>
    <font>
      <sz val="10"/>
      <name val="Times New Roman"/>
      <family val="1"/>
      <charset val="163"/>
    </font>
    <font>
      <sz val="9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sz val="10"/>
      <name val="Arial"/>
      <family val="2"/>
      <charset val="163"/>
    </font>
    <font>
      <sz val="11"/>
      <color theme="1"/>
      <name val="Times New Roman"/>
      <family val="1"/>
    </font>
    <font>
      <i/>
      <sz val="10"/>
      <name val="Times New Roman"/>
      <family val="1"/>
      <charset val="163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8" fillId="0" borderId="0"/>
    <xf numFmtId="164" fontId="8" fillId="0" borderId="0" applyFont="0" applyFill="0" applyBorder="0" applyAlignment="0" applyProtection="0"/>
  </cellStyleXfs>
  <cellXfs count="213">
    <xf numFmtId="0" fontId="0" fillId="0" borderId="0" xfId="0"/>
    <xf numFmtId="0" fontId="4" fillId="2" borderId="0" xfId="0" applyFont="1" applyFill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 applyProtection="1">
      <alignment vertical="center" wrapText="1"/>
    </xf>
    <xf numFmtId="0" fontId="4" fillId="0" borderId="0" xfId="0" applyFont="1" applyAlignment="1">
      <alignment horizontal="left"/>
    </xf>
    <xf numFmtId="0" fontId="9" fillId="0" borderId="0" xfId="0" applyFont="1"/>
    <xf numFmtId="0" fontId="11" fillId="2" borderId="0" xfId="3" applyFont="1" applyFill="1" applyAlignment="1">
      <alignment horizontal="right"/>
    </xf>
    <xf numFmtId="0" fontId="11" fillId="2" borderId="0" xfId="3" applyFont="1" applyFill="1"/>
    <xf numFmtId="0" fontId="10" fillId="0" borderId="0" xfId="0" applyFont="1" applyAlignment="1"/>
    <xf numFmtId="0" fontId="10" fillId="0" borderId="0" xfId="0" applyFont="1"/>
    <xf numFmtId="0" fontId="13" fillId="0" borderId="0" xfId="0" applyFont="1"/>
    <xf numFmtId="167" fontId="13" fillId="0" borderId="0" xfId="0" applyNumberFormat="1" applyFont="1"/>
    <xf numFmtId="0" fontId="5" fillId="0" borderId="4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/>
    <xf numFmtId="0" fontId="4" fillId="0" borderId="3" xfId="0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vertical="center"/>
    </xf>
    <xf numFmtId="49" fontId="4" fillId="0" borderId="1" xfId="0" quotePrefix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7" fillId="0" borderId="0" xfId="1" applyFont="1" applyFill="1" applyBorder="1" applyAlignment="1"/>
    <xf numFmtId="0" fontId="12" fillId="0" borderId="0" xfId="0" applyFont="1" applyAlignment="1"/>
    <xf numFmtId="0" fontId="4" fillId="0" borderId="2" xfId="0" applyFont="1" applyFill="1" applyBorder="1" applyAlignment="1">
      <alignment horizontal="left" vertical="center" wrapText="1"/>
    </xf>
    <xf numFmtId="0" fontId="6" fillId="0" borderId="0" xfId="3" applyFont="1" applyFill="1" applyAlignment="1">
      <alignment horizontal="right"/>
    </xf>
    <xf numFmtId="0" fontId="6" fillId="0" borderId="0" xfId="3" applyFont="1" applyFill="1"/>
    <xf numFmtId="0" fontId="14" fillId="0" borderId="0" xfId="0" applyFont="1"/>
    <xf numFmtId="49" fontId="15" fillId="0" borderId="1" xfId="0" applyNumberFormat="1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49" fontId="16" fillId="0" borderId="0" xfId="0" applyNumberFormat="1" applyFont="1"/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/>
    </xf>
    <xf numFmtId="49" fontId="5" fillId="0" borderId="4" xfId="1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12" fillId="0" borderId="0" xfId="0" applyNumberFormat="1" applyFont="1" applyAlignment="1"/>
    <xf numFmtId="49" fontId="10" fillId="0" borderId="0" xfId="0" applyNumberFormat="1" applyFont="1" applyAlignment="1"/>
    <xf numFmtId="0" fontId="0" fillId="0" borderId="0" xfId="0" applyFill="1"/>
    <xf numFmtId="0" fontId="5" fillId="0" borderId="0" xfId="1" applyFont="1" applyFill="1" applyBorder="1" applyAlignment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/>
    <xf numFmtId="49" fontId="16" fillId="0" borderId="0" xfId="0" applyNumberFormat="1" applyFont="1" applyFill="1"/>
    <xf numFmtId="0" fontId="16" fillId="0" borderId="0" xfId="0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/>
    <xf numFmtId="49" fontId="13" fillId="0" borderId="0" xfId="0" applyNumberFormat="1" applyFont="1"/>
    <xf numFmtId="0" fontId="0" fillId="0" borderId="0" xfId="0" applyAlignment="1">
      <alignment wrapText="1"/>
    </xf>
    <xf numFmtId="0" fontId="16" fillId="0" borderId="0" xfId="0" applyFont="1" applyFill="1" applyAlignment="1">
      <alignment wrapText="1"/>
    </xf>
    <xf numFmtId="0" fontId="16" fillId="0" borderId="0" xfId="0" applyFont="1" applyAlignment="1">
      <alignment wrapText="1"/>
    </xf>
    <xf numFmtId="2" fontId="13" fillId="0" borderId="0" xfId="0" applyNumberFormat="1" applyFont="1"/>
    <xf numFmtId="2" fontId="5" fillId="0" borderId="4" xfId="1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0" xfId="0" applyNumberFormat="1" applyFont="1"/>
    <xf numFmtId="0" fontId="4" fillId="0" borderId="0" xfId="0" applyFont="1" applyFill="1" applyProtection="1"/>
    <xf numFmtId="0" fontId="4" fillId="2" borderId="3" xfId="2" applyFont="1" applyFill="1" applyBorder="1" applyAlignment="1">
      <alignment horizontal="left" vertical="center"/>
    </xf>
    <xf numFmtId="14" fontId="4" fillId="2" borderId="1" xfId="2" quotePrefix="1" applyNumberFormat="1" applyFont="1" applyFill="1" applyBorder="1" applyAlignment="1">
      <alignment horizontal="center" vertical="center"/>
    </xf>
    <xf numFmtId="14" fontId="6" fillId="0" borderId="1" xfId="2" quotePrefix="1" applyNumberFormat="1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left" vertical="center"/>
    </xf>
    <xf numFmtId="0" fontId="4" fillId="2" borderId="4" xfId="2" quotePrefix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vertical="center"/>
    </xf>
    <xf numFmtId="14" fontId="4" fillId="2" borderId="4" xfId="2" quotePrefix="1" applyNumberFormat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11" fillId="0" borderId="0" xfId="3" applyNumberFormat="1" applyFont="1"/>
    <xf numFmtId="0" fontId="18" fillId="0" borderId="4" xfId="0" applyFont="1" applyBorder="1" applyAlignment="1">
      <alignment horizontal="center" vertical="center"/>
    </xf>
    <xf numFmtId="0" fontId="18" fillId="0" borderId="4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1" fillId="0" borderId="0" xfId="3" applyFont="1"/>
    <xf numFmtId="0" fontId="12" fillId="0" borderId="0" xfId="0" applyFont="1"/>
    <xf numFmtId="0" fontId="18" fillId="0" borderId="1" xfId="1" applyFont="1" applyBorder="1" applyAlignment="1">
      <alignment horizontal="center" vertical="center" wrapText="1"/>
    </xf>
    <xf numFmtId="2" fontId="18" fillId="0" borderId="1" xfId="1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2" fontId="15" fillId="0" borderId="1" xfId="1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/>
    <xf numFmtId="14" fontId="15" fillId="0" borderId="4" xfId="1" applyNumberFormat="1" applyFont="1" applyBorder="1" applyAlignment="1">
      <alignment horizontal="center" vertical="center" wrapText="1"/>
    </xf>
    <xf numFmtId="49" fontId="15" fillId="0" borderId="4" xfId="4" applyNumberFormat="1" applyFont="1" applyBorder="1" applyAlignment="1">
      <alignment horizontal="center" vertical="center" wrapText="1"/>
    </xf>
    <xf numFmtId="49" fontId="15" fillId="0" borderId="4" xfId="1" applyNumberFormat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14" fontId="4" fillId="2" borderId="1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19" fillId="0" borderId="0" xfId="0" applyFont="1" applyAlignment="1"/>
    <xf numFmtId="0" fontId="20" fillId="0" borderId="0" xfId="0" applyFont="1"/>
    <xf numFmtId="14" fontId="4" fillId="2" borderId="2" xfId="0" applyNumberFormat="1" applyFont="1" applyFill="1" applyBorder="1" applyAlignment="1">
      <alignment horizontal="center" vertical="center"/>
    </xf>
    <xf numFmtId="14" fontId="4" fillId="0" borderId="1" xfId="2" quotePrefix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2" fontId="6" fillId="0" borderId="0" xfId="1" applyNumberFormat="1" applyFont="1" applyFill="1" applyBorder="1" applyAlignment="1">
      <alignment horizontal="center"/>
    </xf>
    <xf numFmtId="0" fontId="6" fillId="2" borderId="0" xfId="3" applyFont="1" applyFill="1"/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167" fontId="6" fillId="0" borderId="0" xfId="1" applyNumberFormat="1" applyFont="1" applyAlignment="1">
      <alignment horizontal="center"/>
    </xf>
    <xf numFmtId="0" fontId="6" fillId="0" borderId="0" xfId="3" applyFont="1"/>
    <xf numFmtId="49" fontId="6" fillId="0" borderId="0" xfId="3" applyNumberFormat="1" applyFont="1"/>
    <xf numFmtId="0" fontId="21" fillId="0" borderId="0" xfId="0" applyFont="1"/>
    <xf numFmtId="0" fontId="7" fillId="0" borderId="0" xfId="1" applyFont="1"/>
    <xf numFmtId="0" fontId="21" fillId="0" borderId="0" xfId="0" applyFont="1" applyFill="1"/>
    <xf numFmtId="49" fontId="21" fillId="0" borderId="0" xfId="0" applyNumberFormat="1" applyFont="1" applyFill="1"/>
    <xf numFmtId="0" fontId="21" fillId="0" borderId="0" xfId="0" applyFont="1" applyFill="1" applyAlignment="1">
      <alignment wrapText="1"/>
    </xf>
    <xf numFmtId="0" fontId="15" fillId="0" borderId="1" xfId="0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 wrapText="1"/>
    </xf>
    <xf numFmtId="14" fontId="15" fillId="0" borderId="1" xfId="1" applyNumberFormat="1" applyFont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 wrapText="1"/>
    </xf>
    <xf numFmtId="0" fontId="22" fillId="0" borderId="0" xfId="0" applyFont="1"/>
    <xf numFmtId="0" fontId="4" fillId="0" borderId="9" xfId="0" applyFont="1" applyBorder="1" applyAlignment="1">
      <alignment horizontal="center"/>
    </xf>
    <xf numFmtId="49" fontId="4" fillId="0" borderId="9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 vertical="center"/>
    </xf>
    <xf numFmtId="49" fontId="4" fillId="0" borderId="8" xfId="0" quotePrefix="1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vertical="center"/>
    </xf>
    <xf numFmtId="0" fontId="4" fillId="2" borderId="5" xfId="2" applyFont="1" applyFill="1" applyBorder="1" applyAlignment="1">
      <alignment vertical="center"/>
    </xf>
    <xf numFmtId="0" fontId="4" fillId="2" borderId="2" xfId="2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14" fontId="4" fillId="0" borderId="2" xfId="0" applyNumberFormat="1" applyFont="1" applyFill="1" applyBorder="1" applyAlignment="1">
      <alignment vertical="center" wrapText="1"/>
    </xf>
    <xf numFmtId="167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0" fontId="15" fillId="0" borderId="3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14" fontId="4" fillId="0" borderId="2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14" fontId="4" fillId="0" borderId="8" xfId="0" applyNumberFormat="1" applyFont="1" applyFill="1" applyBorder="1" applyAlignment="1">
      <alignment horizontal="center" vertical="center" wrapText="1"/>
    </xf>
    <xf numFmtId="165" fontId="23" fillId="0" borderId="3" xfId="0" applyNumberFormat="1" applyFont="1" applyFill="1" applyBorder="1" applyAlignment="1">
      <alignment horizontal="center" vertical="center"/>
    </xf>
    <xf numFmtId="165" fontId="23" fillId="0" borderId="7" xfId="0" applyNumberFormat="1" applyFont="1" applyFill="1" applyBorder="1" applyAlignment="1">
      <alignment horizontal="center" vertical="center"/>
    </xf>
    <xf numFmtId="165" fontId="23" fillId="0" borderId="2" xfId="0" applyNumberFormat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4" fontId="23" fillId="0" borderId="3" xfId="0" applyNumberFormat="1" applyFont="1" applyFill="1" applyBorder="1" applyAlignment="1">
      <alignment horizontal="center" vertical="center"/>
    </xf>
    <xf numFmtId="4" fontId="23" fillId="0" borderId="7" xfId="0" applyNumberFormat="1" applyFont="1" applyFill="1" applyBorder="1" applyAlignment="1">
      <alignment horizontal="center" vertical="center"/>
    </xf>
    <xf numFmtId="4" fontId="23" fillId="0" borderId="2" xfId="0" applyNumberFormat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wrapText="1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/>
    </xf>
    <xf numFmtId="2" fontId="17" fillId="0" borderId="3" xfId="0" applyNumberFormat="1" applyFont="1" applyFill="1" applyBorder="1" applyAlignment="1">
      <alignment horizontal="center" vertical="center"/>
    </xf>
    <xf numFmtId="2" fontId="17" fillId="0" borderId="7" xfId="0" applyNumberFormat="1" applyFont="1" applyFill="1" applyBorder="1" applyAlignment="1">
      <alignment horizontal="center" vertical="center"/>
    </xf>
    <xf numFmtId="2" fontId="17" fillId="0" borderId="2" xfId="0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wrapText="1"/>
    </xf>
    <xf numFmtId="0" fontId="14" fillId="0" borderId="0" xfId="1" applyFont="1" applyAlignment="1">
      <alignment horizontal="center" wrapText="1"/>
    </xf>
    <xf numFmtId="0" fontId="7" fillId="0" borderId="0" xfId="1" applyFont="1" applyAlignment="1">
      <alignment horizontal="center" wrapText="1"/>
    </xf>
  </cellXfs>
  <cellStyles count="5">
    <cellStyle name="Comma" xfId="4" builtinId="3"/>
    <cellStyle name="Normal" xfId="0" builtinId="0"/>
    <cellStyle name="Normal 2" xfId="1"/>
    <cellStyle name="Normal 3" xfId="2"/>
    <cellStyle name="Normal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Y22"/>
  <sheetViews>
    <sheetView zoomScale="90" zoomScaleNormal="90" workbookViewId="0">
      <selection activeCell="AK14" sqref="AK14"/>
    </sheetView>
  </sheetViews>
  <sheetFormatPr defaultColWidth="9.140625" defaultRowHeight="12" x14ac:dyDescent="0.2"/>
  <cols>
    <col min="1" max="1" width="5" style="44" customWidth="1"/>
    <col min="2" max="2" width="5.42578125" style="48" customWidth="1"/>
    <col min="3" max="3" width="14.42578125" style="47" customWidth="1"/>
    <col min="4" max="4" width="7.28515625" style="47" customWidth="1"/>
    <col min="5" max="5" width="10.28515625" style="44" customWidth="1"/>
    <col min="6" max="6" width="9.7109375" style="44" hidden="1" customWidth="1"/>
    <col min="7" max="7" width="6" style="44" customWidth="1"/>
    <col min="8" max="8" width="5.140625" style="44" customWidth="1"/>
    <col min="9" max="9" width="20.28515625" style="44" bestFit="1" customWidth="1"/>
    <col min="10" max="10" width="4.5703125" style="46" customWidth="1"/>
    <col min="11" max="11" width="5.140625" style="46" customWidth="1"/>
    <col min="12" max="12" width="6.7109375" style="44" customWidth="1"/>
    <col min="13" max="13" width="7" style="44" customWidth="1"/>
    <col min="14" max="14" width="6.7109375" style="44" customWidth="1"/>
    <col min="15" max="15" width="6.140625" style="44" customWidth="1"/>
    <col min="16" max="16" width="6.7109375" style="44" hidden="1" customWidth="1"/>
    <col min="17" max="17" width="7.140625" style="44" customWidth="1"/>
    <col min="18" max="18" width="7.28515625" style="44" customWidth="1"/>
    <col min="19" max="19" width="8.42578125" style="44" customWidth="1"/>
    <col min="20" max="20" width="7.5703125" style="44" customWidth="1"/>
    <col min="21" max="21" width="8.42578125" style="65" customWidth="1"/>
    <col min="22" max="22" width="0.42578125" style="45" hidden="1" customWidth="1"/>
    <col min="23" max="25" width="4.7109375" style="45" hidden="1" customWidth="1"/>
    <col min="26" max="16384" width="9.140625" style="44"/>
  </cols>
  <sheetData>
    <row r="1" spans="1:25" customFormat="1" ht="15" x14ac:dyDescent="0.25">
      <c r="A1" s="195" t="s">
        <v>28</v>
      </c>
      <c r="B1" s="195"/>
      <c r="C1" s="195"/>
      <c r="D1" s="195"/>
      <c r="E1" s="195"/>
      <c r="F1" s="195"/>
      <c r="I1" s="19"/>
      <c r="J1" s="52"/>
      <c r="K1" s="52"/>
      <c r="L1" s="196" t="s">
        <v>29</v>
      </c>
      <c r="M1" s="196"/>
      <c r="N1" s="196"/>
      <c r="O1" s="196"/>
      <c r="P1" s="196"/>
      <c r="Q1" s="196"/>
      <c r="R1" s="196"/>
      <c r="S1" s="196"/>
      <c r="T1" s="196"/>
      <c r="U1" s="196"/>
      <c r="V1" s="19"/>
      <c r="W1" s="19"/>
    </row>
    <row r="2" spans="1:25" customFormat="1" ht="15.75" x14ac:dyDescent="0.25">
      <c r="A2" s="19" t="s">
        <v>30</v>
      </c>
      <c r="B2" s="19"/>
      <c r="C2" s="19"/>
      <c r="D2" s="19"/>
      <c r="E2" s="19"/>
      <c r="F2" s="19"/>
      <c r="I2" s="37"/>
      <c r="J2" s="51"/>
      <c r="K2" s="51"/>
      <c r="L2" s="197" t="s">
        <v>31</v>
      </c>
      <c r="M2" s="197"/>
      <c r="N2" s="197"/>
      <c r="O2" s="197"/>
      <c r="P2" s="197"/>
      <c r="Q2" s="197"/>
      <c r="R2" s="197"/>
      <c r="S2" s="197"/>
      <c r="T2" s="197"/>
      <c r="U2" s="197"/>
      <c r="V2" s="37"/>
      <c r="W2" s="37"/>
    </row>
    <row r="3" spans="1:25" customFormat="1" ht="15" x14ac:dyDescent="0.25">
      <c r="A3" s="21"/>
      <c r="B3" s="21"/>
      <c r="C3" s="21"/>
      <c r="D3" s="21"/>
      <c r="E3" s="21"/>
      <c r="F3" s="21"/>
      <c r="J3" s="50"/>
      <c r="K3" s="50"/>
      <c r="U3" s="63"/>
    </row>
    <row r="4" spans="1:25" customFormat="1" ht="15" x14ac:dyDescent="0.25">
      <c r="A4" s="198" t="s">
        <v>56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36"/>
      <c r="W4" s="36"/>
      <c r="X4" s="53"/>
      <c r="Y4" s="53"/>
    </row>
    <row r="5" spans="1:25" customFormat="1" ht="15" x14ac:dyDescent="0.25">
      <c r="A5" s="199" t="s">
        <v>124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54"/>
      <c r="W5" s="54"/>
      <c r="X5" s="53"/>
      <c r="Y5" s="53"/>
    </row>
    <row r="6" spans="1:25" customFormat="1" ht="15" x14ac:dyDescent="0.25">
      <c r="A6" s="194" t="s">
        <v>125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53"/>
      <c r="Y6" s="53"/>
    </row>
    <row r="7" spans="1:25" s="148" customFormat="1" ht="18" customHeight="1" x14ac:dyDescent="0.25">
      <c r="A7" s="133" t="s">
        <v>356</v>
      </c>
      <c r="B7" s="134"/>
      <c r="C7" s="134"/>
      <c r="D7" s="134"/>
      <c r="E7" s="136"/>
      <c r="F7" s="136"/>
      <c r="G7" s="150"/>
      <c r="H7" s="150"/>
      <c r="I7" s="150"/>
      <c r="J7" s="151"/>
      <c r="K7" s="151"/>
      <c r="L7" s="150"/>
      <c r="M7" s="150"/>
      <c r="N7" s="150"/>
      <c r="O7" s="150"/>
      <c r="P7" s="150"/>
      <c r="Q7" s="150"/>
      <c r="R7" s="150"/>
      <c r="S7" s="150"/>
      <c r="T7" s="150"/>
      <c r="U7" s="152"/>
      <c r="V7" s="150"/>
      <c r="W7" s="150"/>
      <c r="X7" s="150"/>
      <c r="Y7" s="150"/>
    </row>
    <row r="8" spans="1:25" s="148" customFormat="1" ht="18" customHeight="1" x14ac:dyDescent="0.25">
      <c r="A8" s="36" t="s">
        <v>41</v>
      </c>
      <c r="B8" s="134"/>
      <c r="C8" s="134"/>
      <c r="D8" s="134"/>
      <c r="E8" s="136"/>
      <c r="F8" s="136"/>
      <c r="G8" s="150"/>
      <c r="H8" s="150"/>
      <c r="I8" s="150"/>
      <c r="J8" s="151"/>
      <c r="K8" s="151"/>
      <c r="L8" s="150"/>
      <c r="M8" s="150"/>
      <c r="N8" s="150"/>
      <c r="O8" s="150"/>
      <c r="P8" s="150"/>
      <c r="Q8" s="150"/>
      <c r="R8" s="150"/>
      <c r="S8" s="150"/>
      <c r="T8" s="150"/>
      <c r="U8" s="152"/>
      <c r="V8" s="150"/>
      <c r="W8" s="150"/>
      <c r="X8" s="150"/>
      <c r="Y8" s="150"/>
    </row>
    <row r="9" spans="1:25" s="2" customFormat="1" ht="68.25" customHeight="1" x14ac:dyDescent="0.2">
      <c r="A9" s="26" t="s">
        <v>27</v>
      </c>
      <c r="B9" s="26" t="s">
        <v>26</v>
      </c>
      <c r="C9" s="24" t="s">
        <v>25</v>
      </c>
      <c r="D9" s="25" t="s">
        <v>24</v>
      </c>
      <c r="E9" s="26" t="s">
        <v>23</v>
      </c>
      <c r="F9" s="26" t="s">
        <v>22</v>
      </c>
      <c r="G9" s="26" t="s">
        <v>21</v>
      </c>
      <c r="H9" s="26" t="s">
        <v>20</v>
      </c>
      <c r="I9" s="26" t="s">
        <v>19</v>
      </c>
      <c r="J9" s="49" t="s">
        <v>18</v>
      </c>
      <c r="K9" s="49" t="s">
        <v>17</v>
      </c>
      <c r="L9" s="26" t="s">
        <v>16</v>
      </c>
      <c r="M9" s="27" t="s">
        <v>15</v>
      </c>
      <c r="N9" s="27" t="s">
        <v>14</v>
      </c>
      <c r="O9" s="27" t="s">
        <v>13</v>
      </c>
      <c r="P9" s="26" t="s">
        <v>12</v>
      </c>
      <c r="Q9" s="26" t="s">
        <v>11</v>
      </c>
      <c r="R9" s="26" t="s">
        <v>10</v>
      </c>
      <c r="S9" s="28" t="s">
        <v>9</v>
      </c>
      <c r="T9" s="26" t="s">
        <v>8</v>
      </c>
      <c r="U9" s="26" t="s">
        <v>7</v>
      </c>
      <c r="V9" s="29" t="s">
        <v>6</v>
      </c>
      <c r="W9" s="29" t="s">
        <v>5</v>
      </c>
      <c r="X9" s="29" t="s">
        <v>4</v>
      </c>
      <c r="Y9" s="29" t="s">
        <v>3</v>
      </c>
    </row>
    <row r="10" spans="1:25" s="1" customFormat="1" ht="26.25" customHeight="1" x14ac:dyDescent="0.2">
      <c r="A10" s="34">
        <v>1</v>
      </c>
      <c r="B10" s="35">
        <v>1</v>
      </c>
      <c r="C10" s="30" t="s">
        <v>82</v>
      </c>
      <c r="D10" s="38" t="s">
        <v>90</v>
      </c>
      <c r="E10" s="31">
        <v>32075</v>
      </c>
      <c r="F10" s="8" t="str">
        <f>TEXT(E10,"dd/mm/yyyy")</f>
        <v>25/10/1987</v>
      </c>
      <c r="G10" s="76" t="s">
        <v>128</v>
      </c>
      <c r="H10" s="76" t="s">
        <v>54</v>
      </c>
      <c r="I10" s="92" t="s">
        <v>268</v>
      </c>
      <c r="J10" s="33" t="s">
        <v>34</v>
      </c>
      <c r="K10" s="33" t="s">
        <v>37</v>
      </c>
      <c r="L10" s="80" t="s">
        <v>36</v>
      </c>
      <c r="M10" s="10">
        <v>6.5</v>
      </c>
      <c r="N10" s="10">
        <v>5.9</v>
      </c>
      <c r="O10" s="10">
        <v>6.6</v>
      </c>
      <c r="P10" s="10">
        <f>SUM(M10:O10)</f>
        <v>19</v>
      </c>
      <c r="Q10" s="11">
        <f t="shared" ref="Q10:Q11" si="0">IF(J10="1",0.75,IF(J10="2",0.25,IF(J10="2NT",0.5,0)))</f>
        <v>0.75</v>
      </c>
      <c r="R10" s="12">
        <f t="shared" ref="R10:R19" si="1">IF(OR(K10="01",K10="02",K10="03",K10="04"),2,IF(OR(K10="05",K10="06",K10="07"),1,0))</f>
        <v>2</v>
      </c>
      <c r="S10" s="13">
        <f>SUM(P10:R10)</f>
        <v>21.75</v>
      </c>
      <c r="T10" s="79">
        <v>2008</v>
      </c>
      <c r="U10" s="82" t="s">
        <v>269</v>
      </c>
      <c r="V10" s="83" t="str">
        <f>IF(G10="Nam","Anh",IF(G10="Nữ","Chị",""))</f>
        <v/>
      </c>
      <c r="W10" s="32"/>
      <c r="X10" s="32"/>
      <c r="Y10" s="32"/>
    </row>
    <row r="11" spans="1:25" s="1" customFormat="1" ht="26.25" customHeight="1" x14ac:dyDescent="0.2">
      <c r="A11" s="34">
        <v>2</v>
      </c>
      <c r="B11" s="35">
        <v>2</v>
      </c>
      <c r="C11" s="30" t="s">
        <v>270</v>
      </c>
      <c r="D11" s="38" t="s">
        <v>271</v>
      </c>
      <c r="E11" s="31">
        <v>34818</v>
      </c>
      <c r="F11" s="8" t="str">
        <f t="shared" ref="F11:F21" si="2">TEXT(E11,"dd/mm/yyyy")</f>
        <v>29/04/1995</v>
      </c>
      <c r="G11" s="76" t="s">
        <v>128</v>
      </c>
      <c r="H11" s="76" t="s">
        <v>43</v>
      </c>
      <c r="I11" s="93" t="s">
        <v>122</v>
      </c>
      <c r="J11" s="9" t="s">
        <v>34</v>
      </c>
      <c r="K11" s="4" t="s">
        <v>37</v>
      </c>
      <c r="L11" s="80" t="s">
        <v>35</v>
      </c>
      <c r="M11" s="5">
        <v>6.3</v>
      </c>
      <c r="N11" s="5">
        <v>7.3</v>
      </c>
      <c r="O11" s="5">
        <v>7.4</v>
      </c>
      <c r="P11" s="10">
        <f t="shared" ref="P11:P12" si="3">SUM(M11:O11)</f>
        <v>21</v>
      </c>
      <c r="Q11" s="11">
        <f t="shared" si="0"/>
        <v>0.75</v>
      </c>
      <c r="R11" s="12">
        <f t="shared" si="1"/>
        <v>2</v>
      </c>
      <c r="S11" s="13">
        <f t="shared" ref="S11:S12" si="4">SUM(P11:R11)</f>
        <v>23.75</v>
      </c>
      <c r="T11" s="80" t="s">
        <v>68</v>
      </c>
      <c r="U11" s="82" t="s">
        <v>272</v>
      </c>
      <c r="V11" s="83" t="str">
        <f t="shared" ref="V11:V12" si="5">IF(G11="Nam","Anh",IF(G11="Nữ","Chị",""))</f>
        <v/>
      </c>
      <c r="W11" s="7"/>
      <c r="X11" s="7"/>
      <c r="Y11" s="7"/>
    </row>
    <row r="12" spans="1:25" s="1" customFormat="1" ht="26.25" customHeight="1" x14ac:dyDescent="0.2">
      <c r="A12" s="34">
        <v>3</v>
      </c>
      <c r="B12" s="35">
        <v>3</v>
      </c>
      <c r="C12" s="43" t="s">
        <v>273</v>
      </c>
      <c r="D12" s="78" t="s">
        <v>251</v>
      </c>
      <c r="E12" s="73">
        <v>28466</v>
      </c>
      <c r="F12" s="8" t="str">
        <f t="shared" si="2"/>
        <v>07/12/1977</v>
      </c>
      <c r="G12" s="77" t="s">
        <v>128</v>
      </c>
      <c r="H12" s="77" t="s">
        <v>54</v>
      </c>
      <c r="I12" s="94" t="s">
        <v>143</v>
      </c>
      <c r="J12" s="42" t="s">
        <v>34</v>
      </c>
      <c r="K12" s="42" t="s">
        <v>37</v>
      </c>
      <c r="L12" s="80" t="s">
        <v>36</v>
      </c>
      <c r="M12" s="10">
        <v>4.5999999999999996</v>
      </c>
      <c r="N12" s="10">
        <v>4.8</v>
      </c>
      <c r="O12" s="10">
        <v>4.7</v>
      </c>
      <c r="P12" s="10">
        <f t="shared" si="3"/>
        <v>14.099999999999998</v>
      </c>
      <c r="Q12" s="11">
        <f>IF(J12="1",0.75,IF(J12="2",0.25,IF(J12="2NT",0.5,0)))</f>
        <v>0.75</v>
      </c>
      <c r="R12" s="12">
        <f t="shared" si="1"/>
        <v>2</v>
      </c>
      <c r="S12" s="13">
        <f t="shared" si="4"/>
        <v>16.849999999999998</v>
      </c>
      <c r="T12" s="80" t="s">
        <v>274</v>
      </c>
      <c r="U12" s="82" t="s">
        <v>275</v>
      </c>
      <c r="V12" s="83" t="str">
        <f t="shared" si="5"/>
        <v/>
      </c>
      <c r="W12" s="32"/>
      <c r="X12" s="32"/>
      <c r="Y12" s="32"/>
    </row>
    <row r="13" spans="1:25" s="1" customFormat="1" ht="26.25" customHeight="1" x14ac:dyDescent="0.2">
      <c r="A13" s="34">
        <v>4</v>
      </c>
      <c r="B13" s="35">
        <v>4</v>
      </c>
      <c r="C13" s="30" t="s">
        <v>273</v>
      </c>
      <c r="D13" s="38" t="s">
        <v>74</v>
      </c>
      <c r="E13" s="31">
        <v>29042</v>
      </c>
      <c r="F13" s="8" t="str">
        <f t="shared" si="2"/>
        <v>06/07/1979</v>
      </c>
      <c r="G13" s="76" t="s">
        <v>128</v>
      </c>
      <c r="H13" s="76" t="s">
        <v>54</v>
      </c>
      <c r="I13" s="92" t="s">
        <v>143</v>
      </c>
      <c r="J13" s="33" t="s">
        <v>34</v>
      </c>
      <c r="K13" s="33" t="s">
        <v>37</v>
      </c>
      <c r="L13" s="80" t="s">
        <v>36</v>
      </c>
      <c r="M13" s="10">
        <v>5.3</v>
      </c>
      <c r="N13" s="10">
        <v>4.5999999999999996</v>
      </c>
      <c r="O13" s="10">
        <v>5.4</v>
      </c>
      <c r="P13" s="10">
        <f>SUM(M13:O13)</f>
        <v>15.299999999999999</v>
      </c>
      <c r="Q13" s="11">
        <f t="shared" ref="Q13:Q14" si="6">IF(J13="1",0.75,IF(J13="2",0.25,IF(J13="2NT",0.5,0)))</f>
        <v>0.75</v>
      </c>
      <c r="R13" s="12">
        <f t="shared" si="1"/>
        <v>2</v>
      </c>
      <c r="S13" s="13">
        <f>SUM(P13:R13)</f>
        <v>18.049999999999997</v>
      </c>
      <c r="T13" s="79">
        <v>2005</v>
      </c>
      <c r="U13" s="82" t="s">
        <v>276</v>
      </c>
      <c r="V13" s="83" t="str">
        <f>IF(G13="Nam","Anh",IF(G13="Nữ","Chị",""))</f>
        <v/>
      </c>
      <c r="W13" s="32"/>
      <c r="X13" s="32"/>
      <c r="Y13" s="32"/>
    </row>
    <row r="14" spans="1:25" s="1" customFormat="1" ht="26.25" customHeight="1" x14ac:dyDescent="0.2">
      <c r="A14" s="34">
        <v>5</v>
      </c>
      <c r="B14" s="35">
        <v>5</v>
      </c>
      <c r="C14" s="30" t="s">
        <v>277</v>
      </c>
      <c r="D14" s="38" t="s">
        <v>151</v>
      </c>
      <c r="E14" s="31">
        <v>26414</v>
      </c>
      <c r="F14" s="8" t="str">
        <f t="shared" si="2"/>
        <v>25/04/1972</v>
      </c>
      <c r="G14" s="76" t="s">
        <v>121</v>
      </c>
      <c r="H14" s="76" t="s">
        <v>48</v>
      </c>
      <c r="I14" s="93" t="s">
        <v>122</v>
      </c>
      <c r="J14" s="9" t="s">
        <v>34</v>
      </c>
      <c r="K14" s="4" t="s">
        <v>37</v>
      </c>
      <c r="L14" s="80" t="s">
        <v>36</v>
      </c>
      <c r="M14" s="5">
        <v>4.5999999999999996</v>
      </c>
      <c r="N14" s="5">
        <v>5.7</v>
      </c>
      <c r="O14" s="5">
        <v>6.1</v>
      </c>
      <c r="P14" s="10">
        <f t="shared" ref="P14:P15" si="7">SUM(M14:O14)</f>
        <v>16.399999999999999</v>
      </c>
      <c r="Q14" s="11">
        <f t="shared" si="6"/>
        <v>0.75</v>
      </c>
      <c r="R14" s="12">
        <f t="shared" si="1"/>
        <v>2</v>
      </c>
      <c r="S14" s="13">
        <f t="shared" ref="S14:S15" si="8">SUM(P14:R14)</f>
        <v>19.149999999999999</v>
      </c>
      <c r="T14" s="80" t="s">
        <v>274</v>
      </c>
      <c r="U14" s="82" t="s">
        <v>278</v>
      </c>
      <c r="V14" s="83" t="str">
        <f t="shared" ref="V14:V15" si="9">IF(G14="Nam","Anh",IF(G14="Nữ","Chị",""))</f>
        <v>Anh</v>
      </c>
      <c r="W14" s="7"/>
      <c r="X14" s="7"/>
      <c r="Y14" s="7"/>
    </row>
    <row r="15" spans="1:25" s="1" customFormat="1" ht="26.25" customHeight="1" x14ac:dyDescent="0.2">
      <c r="A15" s="34">
        <v>6</v>
      </c>
      <c r="B15" s="35">
        <v>6</v>
      </c>
      <c r="C15" s="43" t="s">
        <v>299</v>
      </c>
      <c r="D15" s="78" t="s">
        <v>113</v>
      </c>
      <c r="E15" s="73">
        <v>26152</v>
      </c>
      <c r="F15" s="8" t="str">
        <f t="shared" si="2"/>
        <v>07/08/1971</v>
      </c>
      <c r="G15" s="77" t="s">
        <v>121</v>
      </c>
      <c r="H15" s="77" t="s">
        <v>54</v>
      </c>
      <c r="I15" s="94" t="s">
        <v>143</v>
      </c>
      <c r="J15" s="42" t="s">
        <v>34</v>
      </c>
      <c r="K15" s="42" t="s">
        <v>37</v>
      </c>
      <c r="L15" s="80" t="s">
        <v>36</v>
      </c>
      <c r="M15" s="10">
        <v>5</v>
      </c>
      <c r="N15" s="10">
        <v>5.3</v>
      </c>
      <c r="O15" s="10">
        <v>5.0999999999999996</v>
      </c>
      <c r="P15" s="10">
        <f t="shared" si="7"/>
        <v>15.4</v>
      </c>
      <c r="Q15" s="11">
        <f>IF(J15="1",0.75,IF(J15="2",0.25,IF(J15="2NT",0.5,0)))</f>
        <v>0.75</v>
      </c>
      <c r="R15" s="12">
        <f t="shared" si="1"/>
        <v>2</v>
      </c>
      <c r="S15" s="13">
        <f t="shared" si="8"/>
        <v>18.149999999999999</v>
      </c>
      <c r="T15" s="80" t="s">
        <v>274</v>
      </c>
      <c r="U15" s="82" t="s">
        <v>300</v>
      </c>
      <c r="V15" s="83" t="str">
        <f t="shared" si="9"/>
        <v>Anh</v>
      </c>
      <c r="W15" s="32"/>
      <c r="X15" s="32"/>
      <c r="Y15" s="32"/>
    </row>
    <row r="16" spans="1:25" s="1" customFormat="1" ht="26.25" customHeight="1" x14ac:dyDescent="0.2">
      <c r="A16" s="34">
        <v>7</v>
      </c>
      <c r="B16" s="35">
        <v>7</v>
      </c>
      <c r="C16" s="30" t="s">
        <v>301</v>
      </c>
      <c r="D16" s="38" t="s">
        <v>302</v>
      </c>
      <c r="E16" s="31">
        <v>32552</v>
      </c>
      <c r="F16" s="8" t="str">
        <f t="shared" si="2"/>
        <v>13/02/1989</v>
      </c>
      <c r="G16" s="76" t="s">
        <v>128</v>
      </c>
      <c r="H16" s="76" t="s">
        <v>43</v>
      </c>
      <c r="I16" s="92" t="s">
        <v>190</v>
      </c>
      <c r="J16" s="33" t="s">
        <v>34</v>
      </c>
      <c r="K16" s="33" t="s">
        <v>37</v>
      </c>
      <c r="L16" s="80" t="s">
        <v>64</v>
      </c>
      <c r="M16" s="10">
        <v>6.4</v>
      </c>
      <c r="N16" s="10">
        <v>6.7</v>
      </c>
      <c r="O16" s="10">
        <v>7.1</v>
      </c>
      <c r="P16" s="10">
        <f>SUM(M16:O16)</f>
        <v>20.200000000000003</v>
      </c>
      <c r="Q16" s="11">
        <f t="shared" ref="Q16:Q17" si="10">IF(J16="1",0.75,IF(J16="2",0.25,IF(J16="2NT",0.5,0)))</f>
        <v>0.75</v>
      </c>
      <c r="R16" s="12">
        <f t="shared" si="1"/>
        <v>2</v>
      </c>
      <c r="S16" s="13">
        <f>SUM(P16:R16)</f>
        <v>22.950000000000003</v>
      </c>
      <c r="T16" s="79">
        <v>2009</v>
      </c>
      <c r="U16" s="82" t="s">
        <v>303</v>
      </c>
      <c r="V16" s="83" t="str">
        <f>IF(G16="Nam","Anh",IF(G16="Nữ","Chị",""))</f>
        <v/>
      </c>
      <c r="W16" s="32"/>
      <c r="X16" s="32"/>
      <c r="Y16" s="32"/>
    </row>
    <row r="17" spans="1:25" s="1" customFormat="1" ht="26.25" customHeight="1" x14ac:dyDescent="0.2">
      <c r="A17" s="34">
        <v>8</v>
      </c>
      <c r="B17" s="35">
        <v>8</v>
      </c>
      <c r="C17" s="30" t="s">
        <v>304</v>
      </c>
      <c r="D17" s="38" t="s">
        <v>305</v>
      </c>
      <c r="E17" s="31">
        <v>29958</v>
      </c>
      <c r="F17" s="8" t="str">
        <f t="shared" si="2"/>
        <v>07/01/1982</v>
      </c>
      <c r="G17" s="76" t="s">
        <v>128</v>
      </c>
      <c r="H17" s="76" t="s">
        <v>54</v>
      </c>
      <c r="I17" s="93" t="s">
        <v>143</v>
      </c>
      <c r="J17" s="9" t="s">
        <v>34</v>
      </c>
      <c r="K17" s="4" t="s">
        <v>37</v>
      </c>
      <c r="L17" s="80" t="s">
        <v>36</v>
      </c>
      <c r="M17" s="5">
        <v>5.8</v>
      </c>
      <c r="N17" s="5">
        <v>5.9</v>
      </c>
      <c r="O17" s="5">
        <v>5.8</v>
      </c>
      <c r="P17" s="10">
        <f t="shared" ref="P17" si="11">SUM(M17:O17)</f>
        <v>17.5</v>
      </c>
      <c r="Q17" s="11">
        <f t="shared" si="10"/>
        <v>0.75</v>
      </c>
      <c r="R17" s="12">
        <f t="shared" si="1"/>
        <v>2</v>
      </c>
      <c r="S17" s="13">
        <f t="shared" ref="S17" si="12">SUM(P17:R17)</f>
        <v>20.25</v>
      </c>
      <c r="T17" s="80" t="s">
        <v>188</v>
      </c>
      <c r="U17" s="82" t="s">
        <v>306</v>
      </c>
      <c r="V17" s="83" t="str">
        <f t="shared" ref="V17" si="13">IF(G17="Nam","Anh",IF(G17="Nữ","Chị",""))</f>
        <v/>
      </c>
      <c r="W17" s="7"/>
      <c r="X17" s="7"/>
      <c r="Y17" s="7"/>
    </row>
    <row r="18" spans="1:25" s="1" customFormat="1" ht="26.25" customHeight="1" x14ac:dyDescent="0.2">
      <c r="A18" s="34">
        <v>9</v>
      </c>
      <c r="B18" s="35">
        <v>9</v>
      </c>
      <c r="C18" s="120" t="s">
        <v>58</v>
      </c>
      <c r="D18" s="121" t="s">
        <v>90</v>
      </c>
      <c r="E18" s="122">
        <v>31580</v>
      </c>
      <c r="F18" s="8" t="str">
        <f t="shared" si="2"/>
        <v>17/06/1986</v>
      </c>
      <c r="G18" s="76" t="s">
        <v>128</v>
      </c>
      <c r="H18" s="76" t="s">
        <v>54</v>
      </c>
      <c r="I18" s="123" t="s">
        <v>190</v>
      </c>
      <c r="J18" s="33" t="s">
        <v>34</v>
      </c>
      <c r="K18" s="33" t="s">
        <v>37</v>
      </c>
      <c r="L18" s="80" t="s">
        <v>64</v>
      </c>
      <c r="M18" s="10">
        <v>4.4000000000000004</v>
      </c>
      <c r="N18" s="10">
        <v>5</v>
      </c>
      <c r="O18" s="10">
        <v>6.4</v>
      </c>
      <c r="P18" s="10">
        <f>SUM(M18:O18)</f>
        <v>15.8</v>
      </c>
      <c r="Q18" s="11">
        <f t="shared" ref="Q18:Q19" si="14">IF(J18="1",0.75,IF(J18="2",0.25,IF(J18="2NT",0.5,0)))</f>
        <v>0.75</v>
      </c>
      <c r="R18" s="12">
        <f t="shared" si="1"/>
        <v>2</v>
      </c>
      <c r="S18" s="13">
        <f>SUM(P18:R18)</f>
        <v>18.55</v>
      </c>
      <c r="T18" s="79">
        <v>2009</v>
      </c>
      <c r="U18" s="82" t="s">
        <v>307</v>
      </c>
      <c r="V18" s="83" t="str">
        <f>IF(G18="Nam","Anh",IF(G18="Nữ","Chị",""))</f>
        <v/>
      </c>
      <c r="W18" s="32"/>
      <c r="X18" s="32"/>
      <c r="Y18" s="32"/>
    </row>
    <row r="19" spans="1:25" s="1" customFormat="1" ht="26.25" customHeight="1" x14ac:dyDescent="0.2">
      <c r="A19" s="34">
        <v>10</v>
      </c>
      <c r="B19" s="35">
        <v>10</v>
      </c>
      <c r="C19" s="126" t="s">
        <v>329</v>
      </c>
      <c r="D19" s="127" t="s">
        <v>90</v>
      </c>
      <c r="E19" s="125">
        <v>28639</v>
      </c>
      <c r="F19" s="8" t="str">
        <f t="shared" si="2"/>
        <v>29/05/1978</v>
      </c>
      <c r="G19" s="128" t="s">
        <v>128</v>
      </c>
      <c r="H19" s="128" t="s">
        <v>48</v>
      </c>
      <c r="I19" s="189" t="s">
        <v>122</v>
      </c>
      <c r="J19" s="9" t="s">
        <v>34</v>
      </c>
      <c r="K19" s="4" t="s">
        <v>37</v>
      </c>
      <c r="L19" s="80" t="s">
        <v>40</v>
      </c>
      <c r="M19" s="5">
        <v>4.2</v>
      </c>
      <c r="N19" s="5">
        <v>4.8</v>
      </c>
      <c r="O19" s="5">
        <v>4.7</v>
      </c>
      <c r="P19" s="10">
        <f t="shared" ref="P19" si="15">SUM(M19:O19)</f>
        <v>13.7</v>
      </c>
      <c r="Q19" s="11">
        <f t="shared" si="14"/>
        <v>0.75</v>
      </c>
      <c r="R19" s="12">
        <f t="shared" si="1"/>
        <v>2</v>
      </c>
      <c r="S19" s="13">
        <f t="shared" ref="S19" si="16">SUM(P19:R19)</f>
        <v>16.45</v>
      </c>
      <c r="T19" s="80" t="s">
        <v>331</v>
      </c>
      <c r="U19" s="82" t="s">
        <v>330</v>
      </c>
      <c r="V19" s="83" t="e">
        <f>IF('CĐ-ĐH Kế toán'!#REF!="Nam","Anh",IF('CĐ-ĐH Kế toán'!#REF!="Nữ","Chị",""))</f>
        <v>#REF!</v>
      </c>
      <c r="W19" s="7"/>
      <c r="X19" s="7"/>
      <c r="Y19" s="7"/>
    </row>
    <row r="20" spans="1:25" s="1" customFormat="1" ht="26.25" customHeight="1" x14ac:dyDescent="0.2">
      <c r="A20" s="34">
        <v>11</v>
      </c>
      <c r="B20" s="35">
        <v>11</v>
      </c>
      <c r="C20" s="30" t="s">
        <v>339</v>
      </c>
      <c r="D20" s="183" t="s">
        <v>340</v>
      </c>
      <c r="E20" s="73">
        <v>29761</v>
      </c>
      <c r="F20" s="8" t="str">
        <f t="shared" si="2"/>
        <v>24/06/1981</v>
      </c>
      <c r="G20" s="77" t="s">
        <v>128</v>
      </c>
      <c r="H20" s="77" t="s">
        <v>48</v>
      </c>
      <c r="I20" s="94" t="s">
        <v>122</v>
      </c>
      <c r="J20" s="4" t="s">
        <v>34</v>
      </c>
      <c r="K20" s="4" t="s">
        <v>37</v>
      </c>
      <c r="L20" s="191" t="s">
        <v>355</v>
      </c>
      <c r="M20" s="192"/>
      <c r="N20" s="192"/>
      <c r="O20" s="192"/>
      <c r="P20" s="192"/>
      <c r="Q20" s="192"/>
      <c r="R20" s="192"/>
      <c r="S20" s="193"/>
      <c r="T20" s="80" t="s">
        <v>188</v>
      </c>
      <c r="U20" s="82" t="s">
        <v>341</v>
      </c>
      <c r="V20" s="83" t="str">
        <f>IF(G20="Nam","Anh",IF(G20="Nữ","Chị",""))</f>
        <v/>
      </c>
      <c r="W20" s="32"/>
      <c r="X20" s="32"/>
      <c r="Y20" s="32"/>
    </row>
    <row r="21" spans="1:25" s="1" customFormat="1" ht="26.25" customHeight="1" x14ac:dyDescent="0.2">
      <c r="A21" s="34">
        <v>12</v>
      </c>
      <c r="B21" s="35">
        <v>12</v>
      </c>
      <c r="C21" s="30" t="s">
        <v>342</v>
      </c>
      <c r="D21" s="38" t="s">
        <v>343</v>
      </c>
      <c r="E21" s="31">
        <v>31827</v>
      </c>
      <c r="F21" s="8" t="str">
        <f t="shared" si="2"/>
        <v>19/02/1987</v>
      </c>
      <c r="G21" s="128" t="s">
        <v>42</v>
      </c>
      <c r="H21" s="128" t="s">
        <v>48</v>
      </c>
      <c r="I21" s="92" t="s">
        <v>326</v>
      </c>
      <c r="J21" s="33" t="s">
        <v>34</v>
      </c>
      <c r="K21" s="33" t="s">
        <v>37</v>
      </c>
      <c r="L21" s="80" t="s">
        <v>40</v>
      </c>
      <c r="M21" s="10">
        <v>5.4</v>
      </c>
      <c r="N21" s="10">
        <v>5.9</v>
      </c>
      <c r="O21" s="10">
        <v>5.0999999999999996</v>
      </c>
      <c r="P21" s="10">
        <f>SUM(M21:O21)</f>
        <v>16.399999999999999</v>
      </c>
      <c r="Q21" s="11">
        <f t="shared" ref="Q21" si="17">IF(J21="1",0.75,IF(J21="2",0.25,IF(J21="2NT",0.5,0)))</f>
        <v>0.75</v>
      </c>
      <c r="R21" s="12">
        <f t="shared" ref="R21" si="18">IF(OR(K21="01",K21="02",K21="03",K21="04"),2,IF(OR(K21="05",K21="06",K21="07"),1,0))</f>
        <v>2</v>
      </c>
      <c r="S21" s="13">
        <f>SUM(P21:R21)</f>
        <v>19.149999999999999</v>
      </c>
      <c r="T21" s="79">
        <v>2008</v>
      </c>
      <c r="U21" s="82" t="s">
        <v>344</v>
      </c>
      <c r="V21" s="158" t="str">
        <f>IF(G21="Nam","Anh",IF(G21="Nữ","Chị",""))</f>
        <v/>
      </c>
      <c r="W21" s="159"/>
      <c r="X21" s="159"/>
      <c r="Y21" s="159"/>
    </row>
    <row r="22" spans="1:25" ht="20.25" customHeight="1" x14ac:dyDescent="0.25">
      <c r="A22" s="41" t="s">
        <v>346</v>
      </c>
      <c r="B22" s="55"/>
      <c r="C22" s="56"/>
      <c r="D22" s="56"/>
      <c r="E22" s="57"/>
      <c r="F22" s="57"/>
      <c r="G22" s="57"/>
      <c r="H22" s="57"/>
      <c r="I22" s="57"/>
      <c r="J22" s="58"/>
      <c r="K22" s="58"/>
      <c r="L22" s="57"/>
      <c r="M22" s="57"/>
      <c r="N22" s="57"/>
      <c r="O22" s="57"/>
      <c r="P22" s="57"/>
      <c r="Q22" s="57"/>
      <c r="R22" s="57"/>
      <c r="S22" s="57"/>
      <c r="T22" s="57"/>
      <c r="U22" s="64"/>
      <c r="V22" s="59"/>
      <c r="W22" s="59"/>
      <c r="X22" s="59"/>
      <c r="Y22" s="59"/>
    </row>
  </sheetData>
  <autoFilter ref="A9:Y9"/>
  <mergeCells count="7">
    <mergeCell ref="L20:S20"/>
    <mergeCell ref="A6:W6"/>
    <mergeCell ref="A1:F1"/>
    <mergeCell ref="L1:U1"/>
    <mergeCell ref="L2:U2"/>
    <mergeCell ref="A4:U4"/>
    <mergeCell ref="A5:U5"/>
  </mergeCells>
  <pageMargins left="0.24" right="0.16" top="0.32" bottom="0.28999999999999998" header="0.3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U39"/>
  <sheetViews>
    <sheetView zoomScaleNormal="100" workbookViewId="0">
      <selection activeCell="V1" sqref="V1:AC1048576"/>
    </sheetView>
  </sheetViews>
  <sheetFormatPr defaultColWidth="9.140625" defaultRowHeight="12.75" x14ac:dyDescent="0.2"/>
  <cols>
    <col min="1" max="2" width="5.140625" style="15" customWidth="1"/>
    <col min="3" max="3" width="14" style="2" customWidth="1"/>
    <col min="4" max="4" width="7.7109375" style="2" customWidth="1"/>
    <col min="5" max="5" width="10.5703125" style="2" bestFit="1" customWidth="1"/>
    <col min="6" max="6" width="9.140625" style="2" hidden="1" customWidth="1"/>
    <col min="7" max="7" width="5.5703125" style="2" customWidth="1"/>
    <col min="8" max="8" width="7.140625" style="2" bestFit="1" customWidth="1"/>
    <col min="9" max="9" width="20.85546875" style="2" customWidth="1"/>
    <col min="10" max="10" width="6.42578125" style="61" customWidth="1"/>
    <col min="11" max="11" width="4.7109375" style="61" customWidth="1"/>
    <col min="12" max="12" width="7.85546875" style="2" customWidth="1"/>
    <col min="13" max="15" width="5.85546875" style="2" customWidth="1"/>
    <col min="16" max="16" width="5.42578125" style="69" hidden="1" customWidth="1"/>
    <col min="17" max="18" width="6.28515625" style="2" customWidth="1"/>
    <col min="19" max="19" width="7.5703125" style="2" customWidth="1"/>
    <col min="20" max="20" width="6.7109375" style="2" bestFit="1" customWidth="1"/>
    <col min="21" max="21" width="10" style="2" customWidth="1"/>
    <col min="22" max="16384" width="9.140625" style="2"/>
  </cols>
  <sheetData>
    <row r="1" spans="1:21" s="18" customFormat="1" ht="15" x14ac:dyDescent="0.25">
      <c r="A1" s="195" t="s">
        <v>28</v>
      </c>
      <c r="B1" s="195"/>
      <c r="C1" s="195"/>
      <c r="D1" s="195"/>
      <c r="E1" s="195"/>
      <c r="F1" s="195"/>
      <c r="G1" s="16"/>
      <c r="H1" s="16"/>
      <c r="I1" s="16"/>
      <c r="J1" s="52"/>
      <c r="K1" s="52"/>
      <c r="L1" s="19"/>
      <c r="M1" s="19"/>
      <c r="N1" s="196" t="s">
        <v>29</v>
      </c>
      <c r="O1" s="196"/>
      <c r="P1" s="196"/>
      <c r="Q1" s="196"/>
      <c r="R1" s="196"/>
      <c r="S1" s="196"/>
      <c r="T1" s="196"/>
      <c r="U1" s="196"/>
    </row>
    <row r="2" spans="1:21" s="18" customFormat="1" ht="15.75" x14ac:dyDescent="0.25">
      <c r="A2" s="19" t="s">
        <v>30</v>
      </c>
      <c r="B2" s="19"/>
      <c r="C2" s="19"/>
      <c r="D2" s="19"/>
      <c r="E2" s="19"/>
      <c r="F2" s="19"/>
      <c r="G2" s="20"/>
      <c r="H2" s="20"/>
      <c r="I2" s="20"/>
      <c r="J2" s="51"/>
      <c r="K2" s="51"/>
      <c r="L2" s="37"/>
      <c r="M2" s="37"/>
      <c r="N2" s="197" t="s">
        <v>31</v>
      </c>
      <c r="O2" s="197"/>
      <c r="P2" s="197"/>
      <c r="Q2" s="197"/>
      <c r="R2" s="197"/>
      <c r="S2" s="197"/>
      <c r="T2" s="197"/>
      <c r="U2" s="197"/>
    </row>
    <row r="3" spans="1:21" s="18" customFormat="1" ht="15" x14ac:dyDescent="0.25">
      <c r="A3" s="21"/>
      <c r="B3" s="21"/>
      <c r="C3" s="21"/>
      <c r="D3" s="21"/>
      <c r="E3" s="21"/>
      <c r="F3" s="21"/>
      <c r="G3" s="21"/>
      <c r="H3" s="21"/>
      <c r="I3" s="21"/>
      <c r="J3" s="62"/>
      <c r="K3" s="62"/>
      <c r="L3" s="21"/>
      <c r="M3" s="21"/>
      <c r="N3" s="22"/>
      <c r="O3" s="21"/>
      <c r="P3" s="66"/>
      <c r="Q3" s="21"/>
      <c r="R3" s="21"/>
      <c r="S3" s="21"/>
      <c r="T3" s="17"/>
    </row>
    <row r="4" spans="1:21" s="18" customFormat="1" ht="15" customHeight="1" x14ac:dyDescent="0.25">
      <c r="A4" s="198" t="s">
        <v>56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s="18" customFormat="1" ht="15" x14ac:dyDescent="0.25">
      <c r="A5" s="198" t="s">
        <v>124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</row>
    <row r="6" spans="1:21" s="18" customFormat="1" ht="15" x14ac:dyDescent="0.25">
      <c r="A6" s="203" t="s">
        <v>125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7" spans="1:21" s="141" customFormat="1" ht="22.5" customHeight="1" x14ac:dyDescent="0.25">
      <c r="A7" s="133" t="s">
        <v>356</v>
      </c>
      <c r="B7" s="134"/>
      <c r="C7" s="134"/>
      <c r="D7" s="134"/>
      <c r="E7" s="136"/>
      <c r="F7" s="136"/>
      <c r="G7" s="136"/>
      <c r="H7" s="136"/>
      <c r="I7" s="136"/>
      <c r="J7" s="138"/>
      <c r="K7" s="138"/>
      <c r="L7" s="136"/>
      <c r="M7" s="136"/>
      <c r="N7" s="139"/>
      <c r="O7" s="136"/>
      <c r="P7" s="140"/>
      <c r="Q7" s="136"/>
      <c r="R7" s="136"/>
      <c r="S7" s="136"/>
      <c r="T7" s="39"/>
      <c r="U7" s="40"/>
    </row>
    <row r="8" spans="1:21" s="141" customFormat="1" ht="15.75" customHeight="1" x14ac:dyDescent="0.25">
      <c r="A8" s="36" t="s">
        <v>32</v>
      </c>
      <c r="B8" s="134"/>
      <c r="C8" s="134"/>
      <c r="D8" s="134"/>
      <c r="E8" s="136"/>
      <c r="F8" s="136"/>
      <c r="G8" s="136"/>
      <c r="H8" s="136"/>
      <c r="I8" s="136"/>
      <c r="J8" s="138"/>
      <c r="K8" s="138"/>
      <c r="L8" s="136"/>
      <c r="M8" s="136"/>
      <c r="N8" s="139"/>
      <c r="O8" s="136"/>
      <c r="P8" s="140"/>
      <c r="Q8" s="136"/>
      <c r="R8" s="136"/>
      <c r="S8" s="136"/>
      <c r="T8" s="39"/>
      <c r="U8" s="40"/>
    </row>
    <row r="9" spans="1:21" ht="63.75" x14ac:dyDescent="0.2">
      <c r="A9" s="23" t="s">
        <v>27</v>
      </c>
      <c r="B9" s="23" t="s">
        <v>26</v>
      </c>
      <c r="C9" s="24" t="s">
        <v>25</v>
      </c>
      <c r="D9" s="25" t="s">
        <v>24</v>
      </c>
      <c r="E9" s="26" t="s">
        <v>23</v>
      </c>
      <c r="F9" s="26" t="s">
        <v>22</v>
      </c>
      <c r="G9" s="26" t="s">
        <v>21</v>
      </c>
      <c r="H9" s="26" t="s">
        <v>20</v>
      </c>
      <c r="I9" s="26" t="s">
        <v>19</v>
      </c>
      <c r="J9" s="49" t="s">
        <v>18</v>
      </c>
      <c r="K9" s="49" t="s">
        <v>17</v>
      </c>
      <c r="L9" s="26" t="s">
        <v>16</v>
      </c>
      <c r="M9" s="27" t="s">
        <v>15</v>
      </c>
      <c r="N9" s="27" t="s">
        <v>14</v>
      </c>
      <c r="O9" s="27" t="s">
        <v>13</v>
      </c>
      <c r="P9" s="67" t="s">
        <v>12</v>
      </c>
      <c r="Q9" s="26" t="s">
        <v>11</v>
      </c>
      <c r="R9" s="26" t="s">
        <v>10</v>
      </c>
      <c r="S9" s="28" t="s">
        <v>9</v>
      </c>
      <c r="T9" s="26" t="s">
        <v>8</v>
      </c>
      <c r="U9" s="26" t="s">
        <v>7</v>
      </c>
    </row>
    <row r="10" spans="1:21" s="1" customFormat="1" ht="26.25" customHeight="1" x14ac:dyDescent="0.25">
      <c r="A10" s="34">
        <v>1</v>
      </c>
      <c r="B10" s="35">
        <v>1</v>
      </c>
      <c r="C10" s="30" t="s">
        <v>179</v>
      </c>
      <c r="D10" s="38" t="s">
        <v>47</v>
      </c>
      <c r="E10" s="31">
        <v>43916</v>
      </c>
      <c r="F10" s="8" t="str">
        <f>TEXT(E10,"dd/mm/yyyy")</f>
        <v>26/03/2020</v>
      </c>
      <c r="G10" s="31" t="s">
        <v>42</v>
      </c>
      <c r="H10" s="3" t="s">
        <v>54</v>
      </c>
      <c r="I10" s="6" t="s">
        <v>148</v>
      </c>
      <c r="J10" s="33" t="s">
        <v>34</v>
      </c>
      <c r="K10" s="9" t="s">
        <v>37</v>
      </c>
      <c r="L10" s="9" t="s">
        <v>35</v>
      </c>
      <c r="M10" s="10">
        <v>4.9000000000000004</v>
      </c>
      <c r="N10" s="10">
        <v>5.2</v>
      </c>
      <c r="O10" s="10">
        <v>5.6</v>
      </c>
      <c r="P10" s="10">
        <f t="shared" ref="P10:P11" si="0">SUM(M10:O10)</f>
        <v>15.700000000000001</v>
      </c>
      <c r="Q10" s="11">
        <f t="shared" ref="Q10:Q11" si="1">IF(J10="1",0.75,IF(J10="2",0.25,IF(J10="2NT",0.5,0)))</f>
        <v>0.75</v>
      </c>
      <c r="R10" s="12">
        <f t="shared" ref="R10:R11" si="2">IF(OR(K10="01",K10="02",K10="03",K10="04"),2,IF(OR(K10="05",K10="06",K10="07"),1,0))</f>
        <v>2</v>
      </c>
      <c r="S10" s="13">
        <f t="shared" ref="S10:S11" si="3">SUM(P10:R10)</f>
        <v>18.450000000000003</v>
      </c>
      <c r="T10" s="9" t="s">
        <v>180</v>
      </c>
      <c r="U10" s="9" t="s">
        <v>181</v>
      </c>
    </row>
    <row r="11" spans="1:21" s="1" customFormat="1" ht="26.25" customHeight="1" x14ac:dyDescent="0.25">
      <c r="A11" s="34">
        <v>2</v>
      </c>
      <c r="B11" s="35">
        <v>2</v>
      </c>
      <c r="C11" s="30" t="s">
        <v>141</v>
      </c>
      <c r="D11" s="38" t="s">
        <v>182</v>
      </c>
      <c r="E11" s="31">
        <v>27395</v>
      </c>
      <c r="F11" s="8" t="str">
        <f t="shared" ref="F11:F38" si="4">TEXT(E11,"dd/mm/yyyy")</f>
        <v>01/01/1975</v>
      </c>
      <c r="G11" s="31" t="s">
        <v>42</v>
      </c>
      <c r="H11" s="3" t="s">
        <v>48</v>
      </c>
      <c r="I11" s="6" t="s">
        <v>143</v>
      </c>
      <c r="J11" s="33" t="s">
        <v>34</v>
      </c>
      <c r="K11" s="9" t="s">
        <v>37</v>
      </c>
      <c r="L11" s="9" t="s">
        <v>35</v>
      </c>
      <c r="M11" s="10">
        <v>5</v>
      </c>
      <c r="N11" s="10">
        <v>4.7</v>
      </c>
      <c r="O11" s="10">
        <v>5.5</v>
      </c>
      <c r="P11" s="10">
        <f t="shared" si="0"/>
        <v>15.2</v>
      </c>
      <c r="Q11" s="11">
        <f t="shared" si="1"/>
        <v>0.75</v>
      </c>
      <c r="R11" s="12">
        <f t="shared" si="2"/>
        <v>2</v>
      </c>
      <c r="S11" s="13">
        <f t="shared" si="3"/>
        <v>17.95</v>
      </c>
      <c r="T11" s="9" t="s">
        <v>183</v>
      </c>
      <c r="U11" s="9" t="s">
        <v>184</v>
      </c>
    </row>
    <row r="12" spans="1:21" s="1" customFormat="1" ht="26.25" customHeight="1" x14ac:dyDescent="0.25">
      <c r="A12" s="34">
        <v>3</v>
      </c>
      <c r="B12" s="35">
        <v>3</v>
      </c>
      <c r="C12" s="30" t="s">
        <v>146</v>
      </c>
      <c r="D12" s="38" t="s">
        <v>185</v>
      </c>
      <c r="E12" s="31">
        <v>29539</v>
      </c>
      <c r="F12" s="8" t="str">
        <f t="shared" si="4"/>
        <v>14/11/1980</v>
      </c>
      <c r="G12" s="31" t="s">
        <v>42</v>
      </c>
      <c r="H12" s="3" t="s">
        <v>54</v>
      </c>
      <c r="I12" s="6" t="s">
        <v>148</v>
      </c>
      <c r="J12" s="33" t="s">
        <v>34</v>
      </c>
      <c r="K12" s="9" t="s">
        <v>37</v>
      </c>
      <c r="L12" s="9" t="s">
        <v>35</v>
      </c>
      <c r="M12" s="10">
        <v>4.4000000000000004</v>
      </c>
      <c r="N12" s="10">
        <v>6.2</v>
      </c>
      <c r="O12" s="10">
        <v>5.8</v>
      </c>
      <c r="P12" s="10">
        <f>SUM(M12:O12)</f>
        <v>16.400000000000002</v>
      </c>
      <c r="Q12" s="11">
        <f>IF(J12="1",0.75,IF(J12="2",0.25,IF(J12="2NT",0.5,0)))</f>
        <v>0.75</v>
      </c>
      <c r="R12" s="12">
        <f>IF(OR(K12="01",K12="02",K12="03",K12="04"),2,IF(OR(K12="05",K12="06",K12="07"),1,0))</f>
        <v>2</v>
      </c>
      <c r="S12" s="13">
        <f>SUM(P12:R12)</f>
        <v>19.150000000000002</v>
      </c>
      <c r="T12" s="9" t="s">
        <v>186</v>
      </c>
      <c r="U12" s="9" t="s">
        <v>187</v>
      </c>
    </row>
    <row r="13" spans="1:21" s="1" customFormat="1" ht="26.25" customHeight="1" x14ac:dyDescent="0.25">
      <c r="A13" s="34">
        <v>4</v>
      </c>
      <c r="B13" s="35">
        <v>4</v>
      </c>
      <c r="C13" s="30" t="s">
        <v>167</v>
      </c>
      <c r="D13" s="38" t="s">
        <v>67</v>
      </c>
      <c r="E13" s="31">
        <v>25228</v>
      </c>
      <c r="F13" s="8" t="str">
        <f t="shared" si="4"/>
        <v>25/01/1969</v>
      </c>
      <c r="G13" s="31" t="s">
        <v>42</v>
      </c>
      <c r="H13" s="3" t="s">
        <v>54</v>
      </c>
      <c r="I13" s="6" t="s">
        <v>143</v>
      </c>
      <c r="J13" s="33" t="s">
        <v>34</v>
      </c>
      <c r="K13" s="9" t="s">
        <v>37</v>
      </c>
      <c r="L13" s="9" t="s">
        <v>35</v>
      </c>
      <c r="M13" s="10">
        <v>4.5</v>
      </c>
      <c r="N13" s="10">
        <v>5.5</v>
      </c>
      <c r="O13" s="10">
        <v>5.6</v>
      </c>
      <c r="P13" s="10">
        <f>SUM(M13:O13)</f>
        <v>15.6</v>
      </c>
      <c r="Q13" s="11">
        <f>IF(J13="1",0.75,IF(J13="2",0.25,IF(J13="2NT",0.5,0)))</f>
        <v>0.75</v>
      </c>
      <c r="R13" s="12">
        <f>IF(OR(K13="01",K13="02",K13="03",K13="04"),2,IF(OR(K13="05",K13="06",K13="07"),1,0))</f>
        <v>2</v>
      </c>
      <c r="S13" s="13">
        <f>SUM(P13:R13)</f>
        <v>18.350000000000001</v>
      </c>
      <c r="T13" s="9" t="s">
        <v>188</v>
      </c>
      <c r="U13" s="9" t="s">
        <v>189</v>
      </c>
    </row>
    <row r="14" spans="1:21" s="1" customFormat="1" ht="26.25" customHeight="1" x14ac:dyDescent="0.25">
      <c r="A14" s="34">
        <v>5</v>
      </c>
      <c r="B14" s="35">
        <v>5</v>
      </c>
      <c r="C14" s="30" t="s">
        <v>76</v>
      </c>
      <c r="D14" s="38" t="s">
        <v>155</v>
      </c>
      <c r="E14" s="31">
        <v>32025</v>
      </c>
      <c r="F14" s="8" t="str">
        <f t="shared" si="4"/>
        <v>05/09/1987</v>
      </c>
      <c r="G14" s="31" t="s">
        <v>128</v>
      </c>
      <c r="H14" s="3" t="s">
        <v>54</v>
      </c>
      <c r="I14" s="6" t="s">
        <v>190</v>
      </c>
      <c r="J14" s="33" t="s">
        <v>34</v>
      </c>
      <c r="K14" s="9" t="s">
        <v>37</v>
      </c>
      <c r="L14" s="9" t="s">
        <v>35</v>
      </c>
      <c r="M14" s="10">
        <v>5</v>
      </c>
      <c r="N14" s="10">
        <v>5.3</v>
      </c>
      <c r="O14" s="10">
        <v>6</v>
      </c>
      <c r="P14" s="10">
        <f t="shared" ref="P14" si="5">SUM(M14:O14)</f>
        <v>16.3</v>
      </c>
      <c r="Q14" s="11">
        <f t="shared" ref="Q14" si="6">IF(J14="1",0.75,IF(J14="2",0.25,IF(J14="2NT",0.5,0)))</f>
        <v>0.75</v>
      </c>
      <c r="R14" s="12">
        <f t="shared" ref="R14" si="7">IF(OR(K14="01",K14="02",K14="03",K14="04"),2,IF(OR(K14="05",K14="06",K14="07"),1,0))</f>
        <v>2</v>
      </c>
      <c r="S14" s="13">
        <f t="shared" ref="S14" si="8">SUM(P14:R14)</f>
        <v>19.05</v>
      </c>
      <c r="T14" s="9" t="s">
        <v>52</v>
      </c>
      <c r="U14" s="9" t="s">
        <v>191</v>
      </c>
    </row>
    <row r="15" spans="1:21" s="1" customFormat="1" ht="26.25" customHeight="1" x14ac:dyDescent="0.25">
      <c r="A15" s="34">
        <v>6</v>
      </c>
      <c r="B15" s="35">
        <v>6</v>
      </c>
      <c r="C15" s="30" t="s">
        <v>192</v>
      </c>
      <c r="D15" s="38" t="s">
        <v>193</v>
      </c>
      <c r="E15" s="31" t="s">
        <v>194</v>
      </c>
      <c r="F15" s="8" t="str">
        <f t="shared" si="4"/>
        <v xml:space="preserve"> 05/08/1972</v>
      </c>
      <c r="G15" s="31" t="s">
        <v>42</v>
      </c>
      <c r="H15" s="3" t="s">
        <v>54</v>
      </c>
      <c r="I15" s="6" t="s">
        <v>148</v>
      </c>
      <c r="J15" s="33" t="s">
        <v>34</v>
      </c>
      <c r="K15" s="9" t="s">
        <v>37</v>
      </c>
      <c r="L15" s="191" t="s">
        <v>195</v>
      </c>
      <c r="M15" s="192"/>
      <c r="N15" s="192"/>
      <c r="O15" s="192"/>
      <c r="P15" s="192"/>
      <c r="Q15" s="192"/>
      <c r="R15" s="192"/>
      <c r="S15" s="193"/>
      <c r="T15" s="9" t="s">
        <v>139</v>
      </c>
      <c r="U15" s="9" t="s">
        <v>196</v>
      </c>
    </row>
    <row r="16" spans="1:21" s="1" customFormat="1" ht="26.25" customHeight="1" x14ac:dyDescent="0.25">
      <c r="A16" s="34">
        <v>7</v>
      </c>
      <c r="B16" s="35">
        <v>7</v>
      </c>
      <c r="C16" s="30" t="s">
        <v>197</v>
      </c>
      <c r="D16" s="38" t="s">
        <v>198</v>
      </c>
      <c r="E16" s="31">
        <v>35516</v>
      </c>
      <c r="F16" s="8" t="str">
        <f t="shared" si="4"/>
        <v>27/03/1997</v>
      </c>
      <c r="G16" s="31" t="s">
        <v>42</v>
      </c>
      <c r="H16" s="3" t="s">
        <v>54</v>
      </c>
      <c r="I16" s="6" t="s">
        <v>138</v>
      </c>
      <c r="J16" s="33" t="s">
        <v>34</v>
      </c>
      <c r="K16" s="9" t="s">
        <v>37</v>
      </c>
      <c r="L16" s="9" t="s">
        <v>36</v>
      </c>
      <c r="M16" s="10">
        <v>5.5</v>
      </c>
      <c r="N16" s="10">
        <v>5.7</v>
      </c>
      <c r="O16" s="10">
        <v>6.6</v>
      </c>
      <c r="P16" s="10">
        <f>SUM(M16:O16)</f>
        <v>17.799999999999997</v>
      </c>
      <c r="Q16" s="11">
        <f>IF(J16="1",0.75,IF(J16="2",0.25,IF(J16="2NT",0.5,0)))</f>
        <v>0.75</v>
      </c>
      <c r="R16" s="12">
        <f>IF(OR(K16="01",K16="02",K16="03",K16="04"),2,IF(OR(K16="05",K16="06",K16="07"),1,0))</f>
        <v>2</v>
      </c>
      <c r="S16" s="13">
        <f>SUM(P16:R16)</f>
        <v>20.549999999999997</v>
      </c>
      <c r="T16" s="9" t="s">
        <v>39</v>
      </c>
      <c r="U16" s="9" t="s">
        <v>199</v>
      </c>
    </row>
    <row r="17" spans="1:21" s="1" customFormat="1" ht="26.25" customHeight="1" x14ac:dyDescent="0.25">
      <c r="A17" s="34">
        <v>8</v>
      </c>
      <c r="B17" s="35">
        <v>8</v>
      </c>
      <c r="C17" s="30" t="s">
        <v>200</v>
      </c>
      <c r="D17" s="38" t="s">
        <v>201</v>
      </c>
      <c r="E17" s="31">
        <v>27349</v>
      </c>
      <c r="F17" s="8" t="str">
        <f t="shared" si="4"/>
        <v>16/11/1974</v>
      </c>
      <c r="G17" s="31" t="s">
        <v>42</v>
      </c>
      <c r="H17" s="3" t="s">
        <v>48</v>
      </c>
      <c r="I17" s="6" t="s">
        <v>159</v>
      </c>
      <c r="J17" s="33" t="s">
        <v>34</v>
      </c>
      <c r="K17" s="9" t="s">
        <v>37</v>
      </c>
      <c r="L17" s="9" t="s">
        <v>36</v>
      </c>
      <c r="M17" s="10">
        <v>5.3</v>
      </c>
      <c r="N17" s="10">
        <v>5.7</v>
      </c>
      <c r="O17" s="10">
        <v>5.7</v>
      </c>
      <c r="P17" s="10">
        <f>SUM(M17:O17)</f>
        <v>16.7</v>
      </c>
      <c r="Q17" s="11">
        <f>IF(J17="1",0.75,IF(J17="2",0.25,IF(J17="2NT",0.5,0)))</f>
        <v>0.75</v>
      </c>
      <c r="R17" s="12">
        <f>IF(OR(K17="01",K17="02",K17="03",K17="04"),2,IF(OR(K17="05",K17="06",K17="07"),1,0))</f>
        <v>2</v>
      </c>
      <c r="S17" s="13">
        <f>SUM(P17:R17)</f>
        <v>19.45</v>
      </c>
      <c r="T17" s="9" t="s">
        <v>55</v>
      </c>
      <c r="U17" s="9" t="s">
        <v>202</v>
      </c>
    </row>
    <row r="18" spans="1:21" s="1" customFormat="1" ht="26.25" customHeight="1" x14ac:dyDescent="0.25">
      <c r="A18" s="34">
        <v>9</v>
      </c>
      <c r="B18" s="35">
        <v>9</v>
      </c>
      <c r="C18" s="30" t="s">
        <v>161</v>
      </c>
      <c r="D18" s="38" t="s">
        <v>203</v>
      </c>
      <c r="E18" s="31">
        <v>34458</v>
      </c>
      <c r="F18" s="8" t="str">
        <f t="shared" si="4"/>
        <v>04/05/1994</v>
      </c>
      <c r="G18" s="31" t="s">
        <v>42</v>
      </c>
      <c r="H18" s="3" t="s">
        <v>54</v>
      </c>
      <c r="I18" s="6" t="s">
        <v>204</v>
      </c>
      <c r="J18" s="33" t="s">
        <v>34</v>
      </c>
      <c r="K18" s="9" t="s">
        <v>37</v>
      </c>
      <c r="L18" s="9" t="s">
        <v>36</v>
      </c>
      <c r="M18" s="10">
        <v>4.5999999999999996</v>
      </c>
      <c r="N18" s="10">
        <v>4.3</v>
      </c>
      <c r="O18" s="10">
        <v>4.4000000000000004</v>
      </c>
      <c r="P18" s="10">
        <f t="shared" ref="P18:P19" si="9">SUM(M18:O18)</f>
        <v>13.299999999999999</v>
      </c>
      <c r="Q18" s="11">
        <f t="shared" ref="Q18:Q19" si="10">IF(J18="1",0.75,IF(J18="2",0.25,IF(J18="2NT",0.5,0)))</f>
        <v>0.75</v>
      </c>
      <c r="R18" s="12">
        <f t="shared" ref="R18:R19" si="11">IF(OR(K18="01",K18="02",K18="03",K18="04"),2,IF(OR(K18="05",K18="06",K18="07"),1,0))</f>
        <v>2</v>
      </c>
      <c r="S18" s="13">
        <f t="shared" ref="S18:S19" si="12">SUM(P18:R18)</f>
        <v>16.049999999999997</v>
      </c>
      <c r="T18" s="9" t="s">
        <v>205</v>
      </c>
      <c r="U18" s="9" t="s">
        <v>206</v>
      </c>
    </row>
    <row r="19" spans="1:21" s="1" customFormat="1" ht="26.25" customHeight="1" x14ac:dyDescent="0.25">
      <c r="A19" s="34">
        <v>10</v>
      </c>
      <c r="B19" s="35">
        <v>10</v>
      </c>
      <c r="C19" s="30" t="s">
        <v>207</v>
      </c>
      <c r="D19" s="38" t="s">
        <v>208</v>
      </c>
      <c r="E19" s="31">
        <v>31899</v>
      </c>
      <c r="F19" s="8" t="str">
        <f t="shared" si="4"/>
        <v>02/05/1987</v>
      </c>
      <c r="G19" s="31" t="s">
        <v>128</v>
      </c>
      <c r="H19" s="3" t="s">
        <v>43</v>
      </c>
      <c r="I19" s="6" t="s">
        <v>209</v>
      </c>
      <c r="J19" s="33" t="s">
        <v>34</v>
      </c>
      <c r="K19" s="9"/>
      <c r="L19" s="9" t="s">
        <v>35</v>
      </c>
      <c r="M19" s="10">
        <v>7.1</v>
      </c>
      <c r="N19" s="10">
        <v>7.5</v>
      </c>
      <c r="O19" s="10">
        <v>7.6</v>
      </c>
      <c r="P19" s="10">
        <f t="shared" si="9"/>
        <v>22.2</v>
      </c>
      <c r="Q19" s="11">
        <f t="shared" si="10"/>
        <v>0.75</v>
      </c>
      <c r="R19" s="12">
        <f t="shared" si="11"/>
        <v>0</v>
      </c>
      <c r="S19" s="13">
        <f t="shared" si="12"/>
        <v>22.95</v>
      </c>
      <c r="T19" s="9" t="s">
        <v>144</v>
      </c>
      <c r="U19" s="9" t="s">
        <v>210</v>
      </c>
    </row>
    <row r="20" spans="1:21" s="1" customFormat="1" ht="26.25" customHeight="1" x14ac:dyDescent="0.25">
      <c r="A20" s="34">
        <v>11</v>
      </c>
      <c r="B20" s="35">
        <v>11</v>
      </c>
      <c r="C20" s="30" t="s">
        <v>161</v>
      </c>
      <c r="D20" s="38" t="s">
        <v>211</v>
      </c>
      <c r="E20" s="31">
        <v>28845</v>
      </c>
      <c r="F20" s="8" t="str">
        <f t="shared" si="4"/>
        <v>21/12/1978</v>
      </c>
      <c r="G20" s="31" t="s">
        <v>42</v>
      </c>
      <c r="H20" s="3" t="s">
        <v>54</v>
      </c>
      <c r="I20" s="6" t="s">
        <v>209</v>
      </c>
      <c r="J20" s="33" t="s">
        <v>34</v>
      </c>
      <c r="K20" s="9" t="s">
        <v>37</v>
      </c>
      <c r="L20" s="9" t="s">
        <v>36</v>
      </c>
      <c r="M20" s="10">
        <v>5.0999999999999996</v>
      </c>
      <c r="N20" s="10">
        <v>4.2</v>
      </c>
      <c r="O20" s="10">
        <v>5.4</v>
      </c>
      <c r="P20" s="10">
        <f>SUM(M20:O20)</f>
        <v>14.700000000000001</v>
      </c>
      <c r="Q20" s="11">
        <f>IF(J20="1",0.75,IF(J20="2",0.25,IF(J20="2NT",0.5,0)))</f>
        <v>0.75</v>
      </c>
      <c r="R20" s="12">
        <f>IF(OR(K20="01",K20="02",K20="03",K20="04"),2,IF(OR(K20="05",K20="06",K20="07"),1,0))</f>
        <v>2</v>
      </c>
      <c r="S20" s="13">
        <f>SUM(P20:R20)</f>
        <v>17.450000000000003</v>
      </c>
      <c r="T20" s="9" t="s">
        <v>212</v>
      </c>
      <c r="U20" s="9" t="s">
        <v>213</v>
      </c>
    </row>
    <row r="21" spans="1:21" s="1" customFormat="1" ht="26.25" customHeight="1" x14ac:dyDescent="0.25">
      <c r="A21" s="34">
        <v>12</v>
      </c>
      <c r="B21" s="35">
        <v>12</v>
      </c>
      <c r="C21" s="30" t="s">
        <v>214</v>
      </c>
      <c r="D21" s="38" t="s">
        <v>215</v>
      </c>
      <c r="E21" s="31">
        <v>31485</v>
      </c>
      <c r="F21" s="8" t="str">
        <f t="shared" si="4"/>
        <v>14/03/1986</v>
      </c>
      <c r="G21" s="31" t="s">
        <v>42</v>
      </c>
      <c r="H21" s="3" t="s">
        <v>54</v>
      </c>
      <c r="I21" s="6" t="s">
        <v>216</v>
      </c>
      <c r="J21" s="33" t="s">
        <v>34</v>
      </c>
      <c r="K21" s="9" t="s">
        <v>37</v>
      </c>
      <c r="L21" s="9" t="s">
        <v>35</v>
      </c>
      <c r="M21" s="10">
        <v>6.2</v>
      </c>
      <c r="N21" s="10">
        <v>6</v>
      </c>
      <c r="O21" s="10">
        <v>6.4</v>
      </c>
      <c r="P21" s="10">
        <f>SUM(M21:O21)</f>
        <v>18.600000000000001</v>
      </c>
      <c r="Q21" s="11">
        <f>IF(J21="1",0.75,IF(J21="2",0.25,IF(J21="2NT",0.5,0)))</f>
        <v>0.75</v>
      </c>
      <c r="R21" s="12">
        <f>IF(OR(K21="01",K21="02",K21="03",K21="04"),2,IF(OR(K21="05",K21="06",K21="07"),1,0))</f>
        <v>2</v>
      </c>
      <c r="S21" s="13">
        <f>SUM(P21:R21)</f>
        <v>21.35</v>
      </c>
      <c r="T21" s="9" t="s">
        <v>68</v>
      </c>
      <c r="U21" s="9" t="s">
        <v>217</v>
      </c>
    </row>
    <row r="22" spans="1:21" s="1" customFormat="1" ht="26.25" customHeight="1" x14ac:dyDescent="0.25">
      <c r="A22" s="34">
        <v>13</v>
      </c>
      <c r="B22" s="35">
        <v>13</v>
      </c>
      <c r="C22" s="30" t="s">
        <v>161</v>
      </c>
      <c r="D22" s="38" t="s">
        <v>218</v>
      </c>
      <c r="E22" s="31">
        <v>34510</v>
      </c>
      <c r="F22" s="8" t="str">
        <f t="shared" si="4"/>
        <v>25/06/1994</v>
      </c>
      <c r="G22" s="31" t="s">
        <v>42</v>
      </c>
      <c r="H22" s="3" t="s">
        <v>54</v>
      </c>
      <c r="I22" s="6" t="s">
        <v>209</v>
      </c>
      <c r="J22" s="33" t="s">
        <v>34</v>
      </c>
      <c r="K22" s="9" t="s">
        <v>37</v>
      </c>
      <c r="L22" s="9" t="s">
        <v>36</v>
      </c>
      <c r="M22" s="10">
        <v>6.3</v>
      </c>
      <c r="N22" s="10">
        <v>6.3</v>
      </c>
      <c r="O22" s="10">
        <v>6.4</v>
      </c>
      <c r="P22" s="10">
        <f t="shared" ref="P22:P23" si="13">SUM(M22:O22)</f>
        <v>19</v>
      </c>
      <c r="Q22" s="11">
        <f t="shared" ref="Q22:Q23" si="14">IF(J22="1",0.75,IF(J22="2",0.25,IF(J22="2NT",0.5,0)))</f>
        <v>0.75</v>
      </c>
      <c r="R22" s="12">
        <f t="shared" ref="R22:R23" si="15">IF(OR(K22="01",K22="02",K22="03",K22="04"),2,IF(OR(K22="05",K22="06",K22="07"),1,0))</f>
        <v>2</v>
      </c>
      <c r="S22" s="13">
        <f t="shared" ref="S22:S23" si="16">SUM(P22:R22)</f>
        <v>21.75</v>
      </c>
      <c r="T22" s="9" t="s">
        <v>39</v>
      </c>
      <c r="U22" s="9" t="s">
        <v>219</v>
      </c>
    </row>
    <row r="23" spans="1:21" s="1" customFormat="1" ht="26.25" customHeight="1" x14ac:dyDescent="0.25">
      <c r="A23" s="34">
        <v>14</v>
      </c>
      <c r="B23" s="35">
        <v>14</v>
      </c>
      <c r="C23" s="30" t="s">
        <v>220</v>
      </c>
      <c r="D23" s="38" t="s">
        <v>221</v>
      </c>
      <c r="E23" s="31">
        <v>29811</v>
      </c>
      <c r="F23" s="8" t="str">
        <f t="shared" si="4"/>
        <v>13/08/1981</v>
      </c>
      <c r="G23" s="31" t="s">
        <v>42</v>
      </c>
      <c r="H23" s="3" t="s">
        <v>54</v>
      </c>
      <c r="I23" s="6" t="s">
        <v>148</v>
      </c>
      <c r="J23" s="33" t="s">
        <v>34</v>
      </c>
      <c r="K23" s="9" t="s">
        <v>37</v>
      </c>
      <c r="L23" s="9" t="s">
        <v>35</v>
      </c>
      <c r="M23" s="10">
        <v>5.2</v>
      </c>
      <c r="N23" s="10">
        <v>4.5999999999999996</v>
      </c>
      <c r="O23" s="10">
        <v>5.3</v>
      </c>
      <c r="P23" s="10">
        <f t="shared" si="13"/>
        <v>15.100000000000001</v>
      </c>
      <c r="Q23" s="11">
        <f t="shared" si="14"/>
        <v>0.75</v>
      </c>
      <c r="R23" s="12">
        <f t="shared" si="15"/>
        <v>2</v>
      </c>
      <c r="S23" s="13">
        <f t="shared" si="16"/>
        <v>17.850000000000001</v>
      </c>
      <c r="T23" s="9" t="s">
        <v>188</v>
      </c>
      <c r="U23" s="9" t="s">
        <v>222</v>
      </c>
    </row>
    <row r="24" spans="1:21" s="1" customFormat="1" ht="26.25" customHeight="1" x14ac:dyDescent="0.25">
      <c r="A24" s="34">
        <v>15</v>
      </c>
      <c r="B24" s="35">
        <v>15</v>
      </c>
      <c r="C24" s="30" t="s">
        <v>161</v>
      </c>
      <c r="D24" s="38" t="s">
        <v>223</v>
      </c>
      <c r="E24" s="31">
        <v>31881</v>
      </c>
      <c r="F24" s="8" t="str">
        <f t="shared" si="4"/>
        <v>14/04/1987</v>
      </c>
      <c r="G24" s="31" t="s">
        <v>42</v>
      </c>
      <c r="H24" s="3" t="s">
        <v>54</v>
      </c>
      <c r="I24" s="6" t="s">
        <v>159</v>
      </c>
      <c r="J24" s="33" t="s">
        <v>34</v>
      </c>
      <c r="K24" s="9" t="s">
        <v>37</v>
      </c>
      <c r="L24" s="9" t="s">
        <v>35</v>
      </c>
      <c r="M24" s="10">
        <v>5.9</v>
      </c>
      <c r="N24" s="10">
        <v>7.3</v>
      </c>
      <c r="O24" s="10">
        <v>6.4</v>
      </c>
      <c r="P24" s="10">
        <f>SUM(M24:O24)</f>
        <v>19.600000000000001</v>
      </c>
      <c r="Q24" s="11">
        <f>IF(J24="1",0.75,IF(J24="2",0.25,IF(J24="2NT",0.5,0)))</f>
        <v>0.75</v>
      </c>
      <c r="R24" s="12">
        <f>IF(OR(K24="01",K24="02",K24="03",K24="04"),2,IF(OR(K24="05",K24="06",K24="07"),1,0))</f>
        <v>2</v>
      </c>
      <c r="S24" s="13">
        <f>SUM(P24:R24)</f>
        <v>22.35</v>
      </c>
      <c r="T24" s="9" t="s">
        <v>39</v>
      </c>
      <c r="U24" s="9" t="s">
        <v>224</v>
      </c>
    </row>
    <row r="25" spans="1:21" s="1" customFormat="1" ht="26.25" customHeight="1" x14ac:dyDescent="0.25">
      <c r="A25" s="34">
        <v>16</v>
      </c>
      <c r="B25" s="35">
        <v>16</v>
      </c>
      <c r="C25" s="30" t="s">
        <v>136</v>
      </c>
      <c r="D25" s="38" t="s">
        <v>225</v>
      </c>
      <c r="E25" s="31">
        <v>26911</v>
      </c>
      <c r="F25" s="8" t="str">
        <f t="shared" si="4"/>
        <v>04/09/1973</v>
      </c>
      <c r="G25" s="31" t="s">
        <v>42</v>
      </c>
      <c r="H25" s="3" t="s">
        <v>48</v>
      </c>
      <c r="I25" s="6" t="s">
        <v>143</v>
      </c>
      <c r="J25" s="33" t="s">
        <v>34</v>
      </c>
      <c r="K25" s="9" t="s">
        <v>37</v>
      </c>
      <c r="L25" s="200">
        <v>7.9</v>
      </c>
      <c r="M25" s="201"/>
      <c r="N25" s="201"/>
      <c r="O25" s="201"/>
      <c r="P25" s="201"/>
      <c r="Q25" s="201"/>
      <c r="R25" s="201"/>
      <c r="S25" s="202"/>
      <c r="T25" s="118" t="s">
        <v>183</v>
      </c>
      <c r="U25" s="118" t="s">
        <v>226</v>
      </c>
    </row>
    <row r="26" spans="1:21" s="1" customFormat="1" ht="26.25" customHeight="1" x14ac:dyDescent="0.25">
      <c r="A26" s="34">
        <v>17</v>
      </c>
      <c r="B26" s="35">
        <v>17</v>
      </c>
      <c r="C26" s="30" t="s">
        <v>136</v>
      </c>
      <c r="D26" s="38" t="s">
        <v>227</v>
      </c>
      <c r="E26" s="31">
        <v>33594</v>
      </c>
      <c r="F26" s="8" t="str">
        <f t="shared" si="4"/>
        <v>22/12/1991</v>
      </c>
      <c r="G26" s="31" t="s">
        <v>42</v>
      </c>
      <c r="H26" s="3" t="s">
        <v>48</v>
      </c>
      <c r="I26" s="6" t="s">
        <v>190</v>
      </c>
      <c r="J26" s="33" t="s">
        <v>34</v>
      </c>
      <c r="K26" s="9" t="s">
        <v>37</v>
      </c>
      <c r="L26" s="9" t="s">
        <v>35</v>
      </c>
      <c r="M26" s="10">
        <v>4.9000000000000004</v>
      </c>
      <c r="N26" s="10">
        <v>6.1</v>
      </c>
      <c r="O26" s="10">
        <v>5.6</v>
      </c>
      <c r="P26" s="10">
        <f t="shared" ref="P26:P27" si="17">SUM(M26:O26)</f>
        <v>16.600000000000001</v>
      </c>
      <c r="Q26" s="11">
        <f t="shared" ref="Q26:Q27" si="18">IF(J26="1",0.75,IF(J26="2",0.25,IF(J26="2NT",0.5,0)))</f>
        <v>0.75</v>
      </c>
      <c r="R26" s="12">
        <f t="shared" ref="R26:R27" si="19">IF(OR(K26="01",K26="02",K26="03",K26="04"),2,IF(OR(K26="05",K26="06",K26="07"),1,0))</f>
        <v>2</v>
      </c>
      <c r="S26" s="13">
        <f t="shared" ref="S26:S27" si="20">SUM(P26:R26)</f>
        <v>19.350000000000001</v>
      </c>
      <c r="T26" s="9" t="s">
        <v>205</v>
      </c>
      <c r="U26" s="9" t="s">
        <v>228</v>
      </c>
    </row>
    <row r="27" spans="1:21" s="1" customFormat="1" ht="26.25" customHeight="1" x14ac:dyDescent="0.25">
      <c r="A27" s="34">
        <v>18</v>
      </c>
      <c r="B27" s="35">
        <v>18</v>
      </c>
      <c r="C27" s="30" t="s">
        <v>150</v>
      </c>
      <c r="D27" s="38" t="s">
        <v>229</v>
      </c>
      <c r="E27" s="31">
        <v>28955</v>
      </c>
      <c r="F27" s="8" t="str">
        <f t="shared" si="4"/>
        <v>10/04/1979</v>
      </c>
      <c r="G27" s="31" t="s">
        <v>128</v>
      </c>
      <c r="H27" s="3" t="s">
        <v>54</v>
      </c>
      <c r="I27" s="6" t="s">
        <v>216</v>
      </c>
      <c r="J27" s="33" t="s">
        <v>34</v>
      </c>
      <c r="K27" s="9" t="s">
        <v>37</v>
      </c>
      <c r="L27" s="9" t="s">
        <v>35</v>
      </c>
      <c r="M27" s="10">
        <v>5.9</v>
      </c>
      <c r="N27" s="10">
        <v>6.1</v>
      </c>
      <c r="O27" s="10">
        <v>6.5</v>
      </c>
      <c r="P27" s="10">
        <f t="shared" si="17"/>
        <v>18.5</v>
      </c>
      <c r="Q27" s="11">
        <f t="shared" si="18"/>
        <v>0.75</v>
      </c>
      <c r="R27" s="12">
        <f t="shared" si="19"/>
        <v>2</v>
      </c>
      <c r="S27" s="13">
        <f t="shared" si="20"/>
        <v>21.25</v>
      </c>
      <c r="T27" s="9" t="s">
        <v>104</v>
      </c>
      <c r="U27" s="9" t="s">
        <v>230</v>
      </c>
    </row>
    <row r="28" spans="1:21" s="1" customFormat="1" ht="26.25" customHeight="1" x14ac:dyDescent="0.25">
      <c r="A28" s="34">
        <v>19</v>
      </c>
      <c r="B28" s="35">
        <v>19</v>
      </c>
      <c r="C28" s="30" t="s">
        <v>76</v>
      </c>
      <c r="D28" s="38" t="s">
        <v>95</v>
      </c>
      <c r="E28" s="31">
        <v>32769</v>
      </c>
      <c r="F28" s="8" t="str">
        <f t="shared" si="4"/>
        <v>18/09/1989</v>
      </c>
      <c r="G28" s="31" t="s">
        <v>128</v>
      </c>
      <c r="H28" s="3" t="s">
        <v>48</v>
      </c>
      <c r="I28" s="6" t="s">
        <v>159</v>
      </c>
      <c r="J28" s="33" t="s">
        <v>34</v>
      </c>
      <c r="K28" s="9" t="s">
        <v>37</v>
      </c>
      <c r="L28" s="9" t="s">
        <v>35</v>
      </c>
      <c r="M28" s="10">
        <v>5.5</v>
      </c>
      <c r="N28" s="10">
        <v>5</v>
      </c>
      <c r="O28" s="10">
        <v>5.6</v>
      </c>
      <c r="P28" s="10">
        <f>SUM(M28:O28)</f>
        <v>16.100000000000001</v>
      </c>
      <c r="Q28" s="11">
        <f>IF(J28="1",0.75,IF(J28="2",0.25,IF(J28="2NT",0.5,0)))</f>
        <v>0.75</v>
      </c>
      <c r="R28" s="12">
        <f>IF(OR(K28="01",K28="02",K28="03",K28="04"),2,IF(OR(K28="05",K28="06",K28="07"),1,0))</f>
        <v>2</v>
      </c>
      <c r="S28" s="13">
        <f>SUM(P28:R28)</f>
        <v>18.850000000000001</v>
      </c>
      <c r="T28" s="9" t="s">
        <v>52</v>
      </c>
      <c r="U28" s="9" t="s">
        <v>231</v>
      </c>
    </row>
    <row r="29" spans="1:21" s="1" customFormat="1" ht="26.25" customHeight="1" x14ac:dyDescent="0.25">
      <c r="A29" s="34">
        <v>20</v>
      </c>
      <c r="B29" s="35">
        <v>20</v>
      </c>
      <c r="C29" s="30" t="s">
        <v>232</v>
      </c>
      <c r="D29" s="38" t="s">
        <v>233</v>
      </c>
      <c r="E29" s="31">
        <v>31503</v>
      </c>
      <c r="F29" s="8" t="str">
        <f t="shared" si="4"/>
        <v>01/04/1986</v>
      </c>
      <c r="G29" s="31" t="s">
        <v>42</v>
      </c>
      <c r="H29" s="3" t="s">
        <v>54</v>
      </c>
      <c r="I29" s="6" t="s">
        <v>209</v>
      </c>
      <c r="J29" s="33" t="s">
        <v>34</v>
      </c>
      <c r="K29" s="9" t="s">
        <v>37</v>
      </c>
      <c r="L29" s="9" t="s">
        <v>35</v>
      </c>
      <c r="M29" s="10">
        <v>4.3</v>
      </c>
      <c r="N29" s="10">
        <v>6.8</v>
      </c>
      <c r="O29" s="10">
        <v>5.2</v>
      </c>
      <c r="P29" s="10">
        <f>SUM(M29:O29)</f>
        <v>16.3</v>
      </c>
      <c r="Q29" s="11">
        <f>IF(J29="1",0.75,IF(J29="2",0.25,IF(J29="2NT",0.5,0)))</f>
        <v>0.75</v>
      </c>
      <c r="R29" s="12">
        <f>IF(OR(K29="01",K29="02",K29="03",K29="04"),2,IF(OR(K29="05",K29="06",K29="07"),1,0))</f>
        <v>2</v>
      </c>
      <c r="S29" s="13">
        <f>SUM(P29:R29)</f>
        <v>19.05</v>
      </c>
      <c r="T29" s="9" t="s">
        <v>39</v>
      </c>
      <c r="U29" s="9" t="s">
        <v>234</v>
      </c>
    </row>
    <row r="30" spans="1:21" s="1" customFormat="1" ht="26.25" customHeight="1" x14ac:dyDescent="0.25">
      <c r="A30" s="34">
        <v>21</v>
      </c>
      <c r="B30" s="35">
        <v>21</v>
      </c>
      <c r="C30" s="30" t="s">
        <v>235</v>
      </c>
      <c r="D30" s="38" t="s">
        <v>236</v>
      </c>
      <c r="E30" s="31">
        <v>26317</v>
      </c>
      <c r="F30" s="8" t="str">
        <f t="shared" si="4"/>
        <v>19/01/1972</v>
      </c>
      <c r="G30" s="31" t="s">
        <v>42</v>
      </c>
      <c r="H30" s="3" t="s">
        <v>43</v>
      </c>
      <c r="I30" s="6" t="s">
        <v>237</v>
      </c>
      <c r="J30" s="33" t="s">
        <v>238</v>
      </c>
      <c r="K30" s="9"/>
      <c r="L30" s="9" t="s">
        <v>35</v>
      </c>
      <c r="M30" s="10">
        <v>5.0999999999999996</v>
      </c>
      <c r="N30" s="10">
        <v>5</v>
      </c>
      <c r="O30" s="10">
        <v>5.2</v>
      </c>
      <c r="P30" s="10">
        <f t="shared" ref="P30:P31" si="21">SUM(M30:O30)</f>
        <v>15.3</v>
      </c>
      <c r="Q30" s="11">
        <f t="shared" ref="Q30:Q31" si="22">IF(J30="1",0.75,IF(J30="2",0.25,IF(J30="2NT",0.5,0)))</f>
        <v>0.5</v>
      </c>
      <c r="R30" s="12">
        <f t="shared" ref="R30:R31" si="23">IF(OR(K30="01",K30="02",K30="03",K30="04"),2,IF(OR(K30="05",K30="06",K30="07"),1,0))</f>
        <v>0</v>
      </c>
      <c r="S30" s="13">
        <f t="shared" ref="S30:S31" si="24">SUM(P30:R30)</f>
        <v>15.8</v>
      </c>
      <c r="T30" s="9" t="s">
        <v>52</v>
      </c>
      <c r="U30" s="9" t="s">
        <v>239</v>
      </c>
    </row>
    <row r="31" spans="1:21" s="1" customFormat="1" ht="26.25" customHeight="1" x14ac:dyDescent="0.25">
      <c r="A31" s="34">
        <v>22</v>
      </c>
      <c r="B31" s="35">
        <v>22</v>
      </c>
      <c r="C31" s="30" t="s">
        <v>240</v>
      </c>
      <c r="D31" s="38" t="s">
        <v>241</v>
      </c>
      <c r="E31" s="31">
        <v>34026</v>
      </c>
      <c r="F31" s="8" t="str">
        <f t="shared" si="4"/>
        <v>26/02/1993</v>
      </c>
      <c r="G31" s="31" t="s">
        <v>128</v>
      </c>
      <c r="H31" s="3" t="s">
        <v>48</v>
      </c>
      <c r="I31" s="6" t="s">
        <v>216</v>
      </c>
      <c r="J31" s="33" t="s">
        <v>34</v>
      </c>
      <c r="K31" s="9" t="s">
        <v>37</v>
      </c>
      <c r="L31" s="9" t="s">
        <v>35</v>
      </c>
      <c r="M31" s="10">
        <v>6.5</v>
      </c>
      <c r="N31" s="10">
        <v>7.4</v>
      </c>
      <c r="O31" s="10">
        <v>7</v>
      </c>
      <c r="P31" s="10">
        <f t="shared" si="21"/>
        <v>20.9</v>
      </c>
      <c r="Q31" s="11">
        <f t="shared" si="22"/>
        <v>0.75</v>
      </c>
      <c r="R31" s="12">
        <f t="shared" si="23"/>
        <v>2</v>
      </c>
      <c r="S31" s="13">
        <f t="shared" si="24"/>
        <v>23.65</v>
      </c>
      <c r="T31" s="9" t="s">
        <v>55</v>
      </c>
      <c r="U31" s="9" t="s">
        <v>242</v>
      </c>
    </row>
    <row r="32" spans="1:21" s="1" customFormat="1" ht="26.25" customHeight="1" x14ac:dyDescent="0.25">
      <c r="A32" s="34">
        <v>23</v>
      </c>
      <c r="B32" s="35">
        <v>23</v>
      </c>
      <c r="C32" s="30" t="s">
        <v>243</v>
      </c>
      <c r="D32" s="38" t="s">
        <v>244</v>
      </c>
      <c r="E32" s="31">
        <v>29894</v>
      </c>
      <c r="F32" s="8" t="str">
        <f t="shared" si="4"/>
        <v>04/11/1981</v>
      </c>
      <c r="G32" s="31" t="s">
        <v>42</v>
      </c>
      <c r="H32" s="3" t="s">
        <v>48</v>
      </c>
      <c r="I32" s="6" t="s">
        <v>143</v>
      </c>
      <c r="J32" s="33" t="s">
        <v>34</v>
      </c>
      <c r="K32" s="9" t="s">
        <v>37</v>
      </c>
      <c r="L32" s="9" t="s">
        <v>36</v>
      </c>
      <c r="M32" s="10">
        <v>3.7</v>
      </c>
      <c r="N32" s="10">
        <v>5</v>
      </c>
      <c r="O32" s="10">
        <v>4.8</v>
      </c>
      <c r="P32" s="10">
        <f>SUM(M32:O32)</f>
        <v>13.5</v>
      </c>
      <c r="Q32" s="11">
        <f>IF(J32="1",0.75,IF(J32="2",0.25,IF(J32="2NT",0.5,0)))</f>
        <v>0.75</v>
      </c>
      <c r="R32" s="12">
        <f>IF(OR(K32="01",K32="02",K32="03",K32="04"),2,IF(OR(K32="05",K32="06",K32="07"),1,0))</f>
        <v>2</v>
      </c>
      <c r="S32" s="13">
        <f>SUM(P32:R32)</f>
        <v>16.25</v>
      </c>
      <c r="T32" s="9" t="s">
        <v>39</v>
      </c>
      <c r="U32" s="9" t="s">
        <v>245</v>
      </c>
    </row>
    <row r="33" spans="1:21" s="1" customFormat="1" ht="26.25" customHeight="1" x14ac:dyDescent="0.25">
      <c r="A33" s="34">
        <v>24</v>
      </c>
      <c r="B33" s="35">
        <v>24</v>
      </c>
      <c r="C33" s="30" t="s">
        <v>240</v>
      </c>
      <c r="D33" s="38" t="s">
        <v>246</v>
      </c>
      <c r="E33" s="31">
        <v>34084</v>
      </c>
      <c r="F33" s="8" t="str">
        <f t="shared" si="4"/>
        <v>25/04/1993</v>
      </c>
      <c r="G33" s="31" t="s">
        <v>128</v>
      </c>
      <c r="H33" s="3" t="s">
        <v>48</v>
      </c>
      <c r="I33" s="6" t="s">
        <v>216</v>
      </c>
      <c r="J33" s="33" t="s">
        <v>34</v>
      </c>
      <c r="K33" s="9" t="s">
        <v>37</v>
      </c>
      <c r="L33" s="9" t="s">
        <v>35</v>
      </c>
      <c r="M33" s="10">
        <v>5.9</v>
      </c>
      <c r="N33" s="10">
        <v>6.6</v>
      </c>
      <c r="O33" s="10">
        <v>6.6</v>
      </c>
      <c r="P33" s="10">
        <f>SUM(M33:O33)</f>
        <v>19.100000000000001</v>
      </c>
      <c r="Q33" s="11">
        <f>IF(J33="1",0.75,IF(J33="2",0.25,IF(J33="2NT",0.5,0)))</f>
        <v>0.75</v>
      </c>
      <c r="R33" s="12">
        <f>IF(OR(K33="01",K33="02",K33="03",K33="04"),2,IF(OR(K33="05",K33="06",K33="07"),1,0))</f>
        <v>2</v>
      </c>
      <c r="S33" s="13">
        <f>SUM(P33:R33)</f>
        <v>21.85</v>
      </c>
      <c r="T33" s="9" t="s">
        <v>104</v>
      </c>
      <c r="U33" s="9" t="s">
        <v>247</v>
      </c>
    </row>
    <row r="34" spans="1:21" s="1" customFormat="1" ht="26.25" customHeight="1" x14ac:dyDescent="0.25">
      <c r="A34" s="34">
        <v>25</v>
      </c>
      <c r="B34" s="35">
        <v>25</v>
      </c>
      <c r="C34" s="30" t="s">
        <v>167</v>
      </c>
      <c r="D34" s="38" t="s">
        <v>248</v>
      </c>
      <c r="E34" s="31">
        <v>31494</v>
      </c>
      <c r="F34" s="8" t="str">
        <f t="shared" si="4"/>
        <v>23/03/1986</v>
      </c>
      <c r="G34" s="31" t="s">
        <v>42</v>
      </c>
      <c r="H34" s="3" t="s">
        <v>48</v>
      </c>
      <c r="I34" s="6" t="s">
        <v>190</v>
      </c>
      <c r="J34" s="33" t="s">
        <v>34</v>
      </c>
      <c r="K34" s="9" t="s">
        <v>37</v>
      </c>
      <c r="L34" s="9" t="s">
        <v>35</v>
      </c>
      <c r="M34" s="10">
        <v>5.4</v>
      </c>
      <c r="N34" s="10">
        <v>6.6</v>
      </c>
      <c r="O34" s="10">
        <v>6.3</v>
      </c>
      <c r="P34" s="10">
        <f t="shared" ref="P34:P35" si="25">SUM(M34:O34)</f>
        <v>18.3</v>
      </c>
      <c r="Q34" s="11">
        <f t="shared" ref="Q34:Q35" si="26">IF(J34="1",0.75,IF(J34="2",0.25,IF(J34="2NT",0.5,0)))</f>
        <v>0.75</v>
      </c>
      <c r="R34" s="12">
        <f t="shared" ref="R34:R35" si="27">IF(OR(K34="01",K34="02",K34="03",K34="04"),2,IF(OR(K34="05",K34="06",K34="07"),1,0))</f>
        <v>2</v>
      </c>
      <c r="S34" s="13">
        <f t="shared" ref="S34:S35" si="28">SUM(P34:R34)</f>
        <v>21.05</v>
      </c>
      <c r="T34" s="9" t="s">
        <v>107</v>
      </c>
      <c r="U34" s="9" t="s">
        <v>249</v>
      </c>
    </row>
    <row r="35" spans="1:21" s="1" customFormat="1" ht="26.25" customHeight="1" x14ac:dyDescent="0.25">
      <c r="A35" s="34">
        <v>26</v>
      </c>
      <c r="B35" s="35">
        <v>26</v>
      </c>
      <c r="C35" s="30" t="s">
        <v>250</v>
      </c>
      <c r="D35" s="38" t="s">
        <v>251</v>
      </c>
      <c r="E35" s="31">
        <v>32884</v>
      </c>
      <c r="F35" s="8" t="str">
        <f t="shared" si="4"/>
        <v>11/01/1990</v>
      </c>
      <c r="G35" s="31" t="s">
        <v>42</v>
      </c>
      <c r="H35" s="3" t="s">
        <v>252</v>
      </c>
      <c r="I35" s="6" t="s">
        <v>159</v>
      </c>
      <c r="J35" s="33" t="s">
        <v>34</v>
      </c>
      <c r="K35" s="9" t="s">
        <v>37</v>
      </c>
      <c r="L35" s="9" t="s">
        <v>35</v>
      </c>
      <c r="M35" s="10">
        <v>5</v>
      </c>
      <c r="N35" s="10">
        <v>4.8</v>
      </c>
      <c r="O35" s="10">
        <v>5.9</v>
      </c>
      <c r="P35" s="10">
        <f t="shared" si="25"/>
        <v>15.700000000000001</v>
      </c>
      <c r="Q35" s="11">
        <f t="shared" si="26"/>
        <v>0.75</v>
      </c>
      <c r="R35" s="12">
        <f t="shared" si="27"/>
        <v>2</v>
      </c>
      <c r="S35" s="13">
        <f t="shared" si="28"/>
        <v>18.450000000000003</v>
      </c>
      <c r="T35" s="9" t="s">
        <v>205</v>
      </c>
      <c r="U35" s="9" t="s">
        <v>253</v>
      </c>
    </row>
    <row r="36" spans="1:21" s="1" customFormat="1" ht="26.25" customHeight="1" x14ac:dyDescent="0.25">
      <c r="A36" s="34">
        <v>27</v>
      </c>
      <c r="B36" s="35">
        <v>27</v>
      </c>
      <c r="C36" s="30" t="s">
        <v>254</v>
      </c>
      <c r="D36" s="38" t="s">
        <v>208</v>
      </c>
      <c r="E36" s="31">
        <v>30705</v>
      </c>
      <c r="F36" s="8" t="str">
        <f t="shared" si="4"/>
        <v>24/01/1984</v>
      </c>
      <c r="G36" s="31" t="s">
        <v>128</v>
      </c>
      <c r="H36" s="3" t="s">
        <v>43</v>
      </c>
      <c r="I36" s="6" t="s">
        <v>209</v>
      </c>
      <c r="J36" s="33" t="s">
        <v>34</v>
      </c>
      <c r="K36" s="9"/>
      <c r="L36" s="9" t="s">
        <v>36</v>
      </c>
      <c r="M36" s="10">
        <v>7.8</v>
      </c>
      <c r="N36" s="10">
        <v>6.8</v>
      </c>
      <c r="O36" s="10">
        <v>6.7</v>
      </c>
      <c r="P36" s="10">
        <f>SUM(M36:O36)</f>
        <v>21.3</v>
      </c>
      <c r="Q36" s="11">
        <f>IF(J36="1",0.75,IF(J36="2",0.25,IF(J36="2NT",0.5,0)))</f>
        <v>0.75</v>
      </c>
      <c r="R36" s="12">
        <f>IF(OR(K36="01",K36="02",K36="03",K36="04"),2,IF(OR(K36="05",K36="06",K36="07"),1,0))</f>
        <v>0</v>
      </c>
      <c r="S36" s="13">
        <f>SUM(P36:R36)</f>
        <v>22.05</v>
      </c>
      <c r="T36" s="9" t="s">
        <v>255</v>
      </c>
      <c r="U36" s="9" t="s">
        <v>256</v>
      </c>
    </row>
    <row r="37" spans="1:21" s="1" customFormat="1" ht="26.25" customHeight="1" x14ac:dyDescent="0.25">
      <c r="A37" s="34">
        <v>28</v>
      </c>
      <c r="B37" s="35">
        <v>28</v>
      </c>
      <c r="C37" s="30" t="s">
        <v>257</v>
      </c>
      <c r="D37" s="38" t="s">
        <v>258</v>
      </c>
      <c r="E37" s="31" t="s">
        <v>259</v>
      </c>
      <c r="F37" s="8" t="str">
        <f t="shared" si="4"/>
        <v xml:space="preserve"> 04/02/1985</v>
      </c>
      <c r="G37" s="31" t="s">
        <v>42</v>
      </c>
      <c r="H37" s="3" t="s">
        <v>54</v>
      </c>
      <c r="I37" s="6" t="s">
        <v>204</v>
      </c>
      <c r="J37" s="33" t="s">
        <v>34</v>
      </c>
      <c r="K37" s="9" t="s">
        <v>37</v>
      </c>
      <c r="L37" s="9" t="s">
        <v>35</v>
      </c>
      <c r="M37" s="10">
        <v>5.3</v>
      </c>
      <c r="N37" s="10">
        <v>6.6</v>
      </c>
      <c r="O37" s="10">
        <v>6.7</v>
      </c>
      <c r="P37" s="10">
        <f>SUM(M37:O37)</f>
        <v>18.599999999999998</v>
      </c>
      <c r="Q37" s="11">
        <f>IF(J37="1",0.75,IF(J37="2",0.25,IF(J37="2NT",0.5,0)))</f>
        <v>0.75</v>
      </c>
      <c r="R37" s="12">
        <f>IF(OR(K37="01",K37="02",K37="03",K37="04"),2,IF(OR(K37="05",K37="06",K37="07"),1,0))</f>
        <v>2</v>
      </c>
      <c r="S37" s="13">
        <f>SUM(P37:R37)</f>
        <v>21.349999999999998</v>
      </c>
      <c r="T37" s="9" t="s">
        <v>139</v>
      </c>
      <c r="U37" s="9" t="s">
        <v>260</v>
      </c>
    </row>
    <row r="38" spans="1:21" s="1" customFormat="1" ht="26.25" customHeight="1" x14ac:dyDescent="0.25">
      <c r="A38" s="34">
        <v>29</v>
      </c>
      <c r="B38" s="35">
        <v>29</v>
      </c>
      <c r="C38" s="30" t="s">
        <v>261</v>
      </c>
      <c r="D38" s="38" t="s">
        <v>262</v>
      </c>
      <c r="E38" s="31">
        <v>30946</v>
      </c>
      <c r="F38" s="8" t="str">
        <f t="shared" si="4"/>
        <v>21/09/1984</v>
      </c>
      <c r="G38" s="31" t="s">
        <v>42</v>
      </c>
      <c r="H38" s="3" t="s">
        <v>54</v>
      </c>
      <c r="I38" s="6" t="s">
        <v>326</v>
      </c>
      <c r="J38" s="33" t="s">
        <v>34</v>
      </c>
      <c r="K38" s="9" t="s">
        <v>37</v>
      </c>
      <c r="L38" s="9" t="s">
        <v>40</v>
      </c>
      <c r="M38" s="10">
        <v>5.6</v>
      </c>
      <c r="N38" s="10">
        <v>5</v>
      </c>
      <c r="O38" s="10">
        <v>5.4</v>
      </c>
      <c r="P38" s="10">
        <f t="shared" ref="P38" si="29">SUM(M38:O38)</f>
        <v>16</v>
      </c>
      <c r="Q38" s="11">
        <f t="shared" ref="Q38" si="30">IF(J38="1",0.75,IF(J38="2",0.25,IF(J38="2NT",0.5,0)))</f>
        <v>0.75</v>
      </c>
      <c r="R38" s="12">
        <f t="shared" ref="R38" si="31">IF(OR(K38="01",K38="02",K38="03",K38="04"),2,IF(OR(K38="05",K38="06",K38="07"),1,0))</f>
        <v>2</v>
      </c>
      <c r="S38" s="13">
        <f t="shared" ref="S38" si="32">SUM(P38:R38)</f>
        <v>18.75</v>
      </c>
      <c r="T38" s="9" t="s">
        <v>205</v>
      </c>
      <c r="U38" s="9" t="s">
        <v>263</v>
      </c>
    </row>
    <row r="39" spans="1:21" ht="23.25" customHeight="1" x14ac:dyDescent="0.25">
      <c r="A39" s="41" t="s">
        <v>352</v>
      </c>
    </row>
  </sheetData>
  <autoFilter ref="A9:U9"/>
  <sortState ref="B73:AC103">
    <sortCondition ref="B73:B103"/>
  </sortState>
  <mergeCells count="8">
    <mergeCell ref="L15:S15"/>
    <mergeCell ref="L25:S25"/>
    <mergeCell ref="A1:F1"/>
    <mergeCell ref="N2:U2"/>
    <mergeCell ref="N1:U1"/>
    <mergeCell ref="A5:U5"/>
    <mergeCell ref="A6:U6"/>
    <mergeCell ref="A4:U4"/>
  </mergeCells>
  <pageMargins left="0.23622047244094491" right="0.15748031496062992" top="0.31496062992125984" bottom="0.27559055118110237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Z50"/>
  <sheetViews>
    <sheetView zoomScaleNormal="100" workbookViewId="0">
      <selection activeCell="AA1" sqref="AA1:AG1048576"/>
    </sheetView>
  </sheetViews>
  <sheetFormatPr defaultColWidth="9.140625" defaultRowHeight="12.75" x14ac:dyDescent="0.2"/>
  <cols>
    <col min="1" max="1" width="4.5703125" style="15" customWidth="1"/>
    <col min="2" max="2" width="5.140625" style="15" customWidth="1"/>
    <col min="3" max="3" width="15.140625" style="2" customWidth="1"/>
    <col min="4" max="4" width="7.7109375" style="2" customWidth="1"/>
    <col min="5" max="5" width="10.140625" style="2" customWidth="1"/>
    <col min="6" max="6" width="9.5703125" style="2" hidden="1" customWidth="1"/>
    <col min="7" max="7" width="5.5703125" style="90" customWidth="1"/>
    <col min="8" max="8" width="7.140625" style="2" bestFit="1" customWidth="1"/>
    <col min="9" max="9" width="20.140625" style="2" customWidth="1"/>
    <col min="10" max="10" width="6.42578125" style="61" customWidth="1"/>
    <col min="11" max="11" width="4.7109375" style="61" customWidth="1"/>
    <col min="12" max="12" width="8" style="2" customWidth="1"/>
    <col min="13" max="15" width="5.5703125" style="2" customWidth="1"/>
    <col min="16" max="16" width="5.7109375" style="69" hidden="1" customWidth="1"/>
    <col min="17" max="18" width="6.28515625" style="2" customWidth="1"/>
    <col min="19" max="19" width="7.5703125" style="2" customWidth="1"/>
    <col min="20" max="20" width="6.7109375" style="2" bestFit="1" customWidth="1"/>
    <col min="21" max="21" width="10.5703125" style="2" customWidth="1"/>
    <col min="22" max="22" width="6.28515625" style="2" hidden="1" customWidth="1"/>
    <col min="23" max="23" width="8.85546875" style="2" hidden="1" customWidth="1"/>
    <col min="24" max="25" width="4.42578125" style="2" hidden="1" customWidth="1"/>
    <col min="26" max="26" width="8.7109375" style="2" hidden="1" customWidth="1"/>
    <col min="27" max="16384" width="9.140625" style="2"/>
  </cols>
  <sheetData>
    <row r="1" spans="1:26" s="18" customFormat="1" ht="15" x14ac:dyDescent="0.25">
      <c r="A1" s="195" t="s">
        <v>28</v>
      </c>
      <c r="B1" s="195"/>
      <c r="C1" s="195"/>
      <c r="D1" s="195"/>
      <c r="E1" s="195"/>
      <c r="F1" s="195"/>
      <c r="G1" s="87"/>
      <c r="H1" s="16"/>
      <c r="I1" s="16"/>
      <c r="J1" s="52"/>
      <c r="K1" s="52"/>
      <c r="L1" s="19"/>
      <c r="M1" s="19"/>
      <c r="N1" s="196" t="s">
        <v>29</v>
      </c>
      <c r="O1" s="196"/>
      <c r="P1" s="196"/>
      <c r="Q1" s="196"/>
      <c r="R1" s="196"/>
      <c r="S1" s="196"/>
      <c r="T1" s="196"/>
      <c r="U1" s="196"/>
    </row>
    <row r="2" spans="1:26" s="18" customFormat="1" ht="15.75" x14ac:dyDescent="0.25">
      <c r="A2" s="19" t="s">
        <v>30</v>
      </c>
      <c r="B2" s="19"/>
      <c r="C2" s="19"/>
      <c r="D2" s="19"/>
      <c r="E2" s="129"/>
      <c r="F2" s="19"/>
      <c r="G2" s="88"/>
      <c r="H2" s="20"/>
      <c r="I2" s="20"/>
      <c r="J2" s="51"/>
      <c r="K2" s="51"/>
      <c r="L2" s="37"/>
      <c r="M2" s="37"/>
      <c r="N2" s="197" t="s">
        <v>31</v>
      </c>
      <c r="O2" s="197"/>
      <c r="P2" s="197"/>
      <c r="Q2" s="197"/>
      <c r="R2" s="197"/>
      <c r="S2" s="197"/>
      <c r="T2" s="197"/>
      <c r="U2" s="197"/>
    </row>
    <row r="3" spans="1:26" s="18" customFormat="1" ht="15" x14ac:dyDescent="0.25">
      <c r="A3" s="21"/>
      <c r="B3" s="21"/>
      <c r="C3" s="21"/>
      <c r="D3" s="21"/>
      <c r="E3" s="130"/>
      <c r="F3" s="21"/>
      <c r="G3" s="89"/>
      <c r="H3" s="21"/>
      <c r="I3" s="21"/>
      <c r="J3" s="62"/>
      <c r="K3" s="62"/>
      <c r="L3" s="21"/>
      <c r="M3" s="21"/>
      <c r="N3" s="22"/>
      <c r="O3" s="21"/>
      <c r="P3" s="66"/>
      <c r="Q3" s="21"/>
      <c r="R3" s="21"/>
      <c r="S3" s="21"/>
      <c r="T3" s="17"/>
    </row>
    <row r="4" spans="1:26" s="18" customFormat="1" ht="15" customHeight="1" x14ac:dyDescent="0.25">
      <c r="A4" s="210" t="s">
        <v>44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40"/>
      <c r="W4" s="40"/>
      <c r="X4" s="40"/>
      <c r="Y4" s="40"/>
      <c r="Z4" s="40"/>
    </row>
    <row r="5" spans="1:26" s="18" customFormat="1" ht="15" x14ac:dyDescent="0.25">
      <c r="A5" s="198" t="s">
        <v>124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40"/>
      <c r="W5" s="40"/>
      <c r="X5" s="40"/>
      <c r="Y5" s="40"/>
      <c r="Z5" s="40"/>
    </row>
    <row r="6" spans="1:26" s="18" customFormat="1" ht="15" x14ac:dyDescent="0.25">
      <c r="A6" s="203" t="s">
        <v>125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40"/>
      <c r="Y6" s="40"/>
      <c r="Z6" s="40"/>
    </row>
    <row r="7" spans="1:26" s="141" customFormat="1" ht="22.5" customHeight="1" x14ac:dyDescent="0.25">
      <c r="A7" s="133" t="s">
        <v>356</v>
      </c>
      <c r="B7" s="134"/>
      <c r="C7" s="134"/>
      <c r="D7" s="134"/>
      <c r="E7" s="135"/>
      <c r="F7" s="136"/>
      <c r="G7" s="137"/>
      <c r="H7" s="136"/>
      <c r="I7" s="136"/>
      <c r="J7" s="138"/>
      <c r="K7" s="138"/>
      <c r="L7" s="136"/>
      <c r="M7" s="136"/>
      <c r="N7" s="139"/>
      <c r="O7" s="136"/>
      <c r="P7" s="140"/>
      <c r="Q7" s="136"/>
      <c r="R7" s="136"/>
      <c r="S7" s="136"/>
      <c r="T7" s="39"/>
      <c r="U7" s="40"/>
      <c r="V7" s="40"/>
      <c r="W7" s="40"/>
      <c r="X7" s="40"/>
      <c r="Y7" s="40"/>
      <c r="Z7" s="40"/>
    </row>
    <row r="8" spans="1:26" s="141" customFormat="1" ht="15.75" customHeight="1" x14ac:dyDescent="0.25">
      <c r="A8" s="36" t="s">
        <v>41</v>
      </c>
      <c r="B8" s="134"/>
      <c r="C8" s="134"/>
      <c r="D8" s="134"/>
      <c r="E8" s="135"/>
      <c r="F8" s="136"/>
      <c r="G8" s="137"/>
      <c r="H8" s="136"/>
      <c r="I8" s="136"/>
      <c r="J8" s="138"/>
      <c r="K8" s="138"/>
      <c r="L8" s="136"/>
      <c r="M8" s="136"/>
      <c r="N8" s="139"/>
      <c r="O8" s="136"/>
      <c r="P8" s="140"/>
      <c r="Q8" s="136"/>
      <c r="R8" s="136"/>
      <c r="S8" s="136"/>
      <c r="T8" s="39"/>
      <c r="U8" s="40"/>
      <c r="V8" s="40"/>
      <c r="W8" s="40"/>
      <c r="X8" s="40"/>
      <c r="Y8" s="40"/>
      <c r="Z8" s="40"/>
    </row>
    <row r="9" spans="1:26" ht="69" customHeight="1" x14ac:dyDescent="0.2">
      <c r="A9" s="23" t="s">
        <v>27</v>
      </c>
      <c r="B9" s="23" t="s">
        <v>26</v>
      </c>
      <c r="C9" s="24" t="s">
        <v>25</v>
      </c>
      <c r="D9" s="25" t="s">
        <v>24</v>
      </c>
      <c r="E9" s="26" t="s">
        <v>23</v>
      </c>
      <c r="F9" s="26" t="s">
        <v>22</v>
      </c>
      <c r="G9" s="26" t="s">
        <v>21</v>
      </c>
      <c r="H9" s="26" t="s">
        <v>20</v>
      </c>
      <c r="I9" s="26" t="s">
        <v>19</v>
      </c>
      <c r="J9" s="49" t="s">
        <v>18</v>
      </c>
      <c r="K9" s="49" t="s">
        <v>17</v>
      </c>
      <c r="L9" s="26" t="s">
        <v>16</v>
      </c>
      <c r="M9" s="27" t="s">
        <v>15</v>
      </c>
      <c r="N9" s="27" t="s">
        <v>14</v>
      </c>
      <c r="O9" s="27" t="s">
        <v>13</v>
      </c>
      <c r="P9" s="67" t="s">
        <v>12</v>
      </c>
      <c r="Q9" s="26" t="s">
        <v>11</v>
      </c>
      <c r="R9" s="26" t="s">
        <v>10</v>
      </c>
      <c r="S9" s="28" t="s">
        <v>9</v>
      </c>
      <c r="T9" s="26" t="s">
        <v>8</v>
      </c>
      <c r="U9" s="26" t="s">
        <v>7</v>
      </c>
      <c r="V9" s="29" t="s">
        <v>6</v>
      </c>
      <c r="W9" s="29" t="s">
        <v>5</v>
      </c>
      <c r="X9" s="29" t="s">
        <v>4</v>
      </c>
      <c r="Y9" s="29" t="s">
        <v>3</v>
      </c>
      <c r="Z9" s="28" t="s">
        <v>2</v>
      </c>
    </row>
    <row r="10" spans="1:26" s="1" customFormat="1" ht="21.75" customHeight="1" x14ac:dyDescent="0.2">
      <c r="A10" s="34">
        <v>1</v>
      </c>
      <c r="B10" s="35">
        <v>1</v>
      </c>
      <c r="C10" s="74" t="s">
        <v>58</v>
      </c>
      <c r="D10" s="174" t="s">
        <v>59</v>
      </c>
      <c r="E10" s="85">
        <v>30474</v>
      </c>
      <c r="F10" s="8" t="str">
        <f>TEXT(E10,"dd/mm/yyyy")</f>
        <v>07/06/1983</v>
      </c>
      <c r="G10" s="86" t="s">
        <v>33</v>
      </c>
      <c r="H10" s="79" t="s">
        <v>54</v>
      </c>
      <c r="I10" s="91" t="s">
        <v>49</v>
      </c>
      <c r="J10" s="33" t="s">
        <v>34</v>
      </c>
      <c r="K10" s="9" t="s">
        <v>37</v>
      </c>
      <c r="L10" s="9" t="s">
        <v>40</v>
      </c>
      <c r="M10" s="10">
        <v>5</v>
      </c>
      <c r="N10" s="10">
        <v>6</v>
      </c>
      <c r="O10" s="10">
        <v>5.6</v>
      </c>
      <c r="P10" s="68">
        <f t="shared" ref="P10:P45" si="0">SUM(M10:O10)</f>
        <v>16.600000000000001</v>
      </c>
      <c r="Q10" s="11">
        <f t="shared" ref="Q10:Q42" si="1">IF(J10="1",0.75,IF(J10="2",0.25,IF(J10="2NT",0.5,0)))</f>
        <v>0.75</v>
      </c>
      <c r="R10" s="12">
        <f t="shared" ref="R10:R42" si="2">IF(OR(K10="01",K10="02",K10="03",K10="04"),2,IF(OR(K10="05",K10="06",K10="07"),1,0))</f>
        <v>2</v>
      </c>
      <c r="S10" s="13">
        <f t="shared" ref="S10:S42" si="3">SUM(P10:R10)</f>
        <v>19.350000000000001</v>
      </c>
      <c r="T10" s="80" t="s">
        <v>52</v>
      </c>
      <c r="U10" s="82" t="s">
        <v>60</v>
      </c>
      <c r="V10" s="83" t="str">
        <f t="shared" ref="V10:V14" si="4">IF(G10="Nam","Anh",IF(G10="Nữ","Chị",""))</f>
        <v>Chị</v>
      </c>
      <c r="W10" s="84"/>
      <c r="X10" s="84"/>
      <c r="Y10" s="84"/>
      <c r="Z10" s="81" t="s">
        <v>38</v>
      </c>
    </row>
    <row r="11" spans="1:26" s="1" customFormat="1" ht="21.75" customHeight="1" x14ac:dyDescent="0.2">
      <c r="A11" s="34">
        <v>2</v>
      </c>
      <c r="B11" s="35">
        <v>2</v>
      </c>
      <c r="C11" s="184" t="s">
        <v>61</v>
      </c>
      <c r="D11" s="127" t="s">
        <v>62</v>
      </c>
      <c r="E11" s="131">
        <v>32029</v>
      </c>
      <c r="F11" s="8" t="str">
        <f t="shared" ref="F11:F49" si="5">TEXT(E11,"dd/mm/yyyy")</f>
        <v>09/09/1987</v>
      </c>
      <c r="G11" s="128" t="s">
        <v>33</v>
      </c>
      <c r="H11" s="128" t="s">
        <v>54</v>
      </c>
      <c r="I11" s="124" t="s">
        <v>63</v>
      </c>
      <c r="J11" s="33" t="s">
        <v>34</v>
      </c>
      <c r="K11" s="9" t="s">
        <v>37</v>
      </c>
      <c r="L11" s="80" t="s">
        <v>64</v>
      </c>
      <c r="M11" s="10">
        <v>5.8</v>
      </c>
      <c r="N11" s="10">
        <v>6.5</v>
      </c>
      <c r="O11" s="10">
        <v>7.1</v>
      </c>
      <c r="P11" s="68">
        <f t="shared" si="0"/>
        <v>19.399999999999999</v>
      </c>
      <c r="Q11" s="11">
        <f t="shared" si="1"/>
        <v>0.75</v>
      </c>
      <c r="R11" s="12">
        <f t="shared" si="2"/>
        <v>2</v>
      </c>
      <c r="S11" s="13">
        <f t="shared" si="3"/>
        <v>22.15</v>
      </c>
      <c r="T11" s="80" t="s">
        <v>52</v>
      </c>
      <c r="U11" s="82" t="s">
        <v>65</v>
      </c>
      <c r="V11" s="83" t="str">
        <f t="shared" si="4"/>
        <v>Chị</v>
      </c>
      <c r="W11" s="84"/>
      <c r="X11" s="84"/>
      <c r="Y11" s="84"/>
      <c r="Z11" s="81" t="s">
        <v>38</v>
      </c>
    </row>
    <row r="12" spans="1:26" s="1" customFormat="1" ht="21.75" customHeight="1" x14ac:dyDescent="0.2">
      <c r="A12" s="34">
        <v>3</v>
      </c>
      <c r="B12" s="35">
        <v>3</v>
      </c>
      <c r="C12" s="184" t="s">
        <v>66</v>
      </c>
      <c r="D12" s="127" t="s">
        <v>67</v>
      </c>
      <c r="E12" s="131">
        <v>31735</v>
      </c>
      <c r="F12" s="8" t="str">
        <f t="shared" si="5"/>
        <v>19/11/1986</v>
      </c>
      <c r="G12" s="128" t="s">
        <v>33</v>
      </c>
      <c r="H12" s="128" t="s">
        <v>54</v>
      </c>
      <c r="I12" s="124" t="s">
        <v>122</v>
      </c>
      <c r="J12" s="33" t="s">
        <v>34</v>
      </c>
      <c r="K12" s="9" t="s">
        <v>37</v>
      </c>
      <c r="L12" s="80" t="s">
        <v>36</v>
      </c>
      <c r="M12" s="10">
        <v>6.5</v>
      </c>
      <c r="N12" s="10">
        <v>6.8</v>
      </c>
      <c r="O12" s="10">
        <v>6.7</v>
      </c>
      <c r="P12" s="68">
        <f t="shared" si="0"/>
        <v>20</v>
      </c>
      <c r="Q12" s="11">
        <f t="shared" si="1"/>
        <v>0.75</v>
      </c>
      <c r="R12" s="12">
        <f t="shared" si="2"/>
        <v>2</v>
      </c>
      <c r="S12" s="13">
        <f t="shared" si="3"/>
        <v>22.75</v>
      </c>
      <c r="T12" s="80" t="s">
        <v>68</v>
      </c>
      <c r="U12" s="82" t="s">
        <v>69</v>
      </c>
      <c r="V12" s="83" t="str">
        <f t="shared" si="4"/>
        <v>Chị</v>
      </c>
      <c r="W12" s="84"/>
      <c r="X12" s="84"/>
      <c r="Y12" s="84"/>
      <c r="Z12" s="81" t="s">
        <v>38</v>
      </c>
    </row>
    <row r="13" spans="1:26" s="1" customFormat="1" ht="21.75" customHeight="1" x14ac:dyDescent="0.2">
      <c r="A13" s="34">
        <v>4</v>
      </c>
      <c r="B13" s="35">
        <v>4</v>
      </c>
      <c r="C13" s="74" t="s">
        <v>70</v>
      </c>
      <c r="D13" s="174" t="s">
        <v>62</v>
      </c>
      <c r="E13" s="75" t="s">
        <v>71</v>
      </c>
      <c r="F13" s="8" t="str">
        <f t="shared" si="5"/>
        <v>05/09//1980</v>
      </c>
      <c r="G13" s="86" t="s">
        <v>33</v>
      </c>
      <c r="H13" s="79" t="s">
        <v>54</v>
      </c>
      <c r="I13" s="91" t="s">
        <v>49</v>
      </c>
      <c r="J13" s="33" t="s">
        <v>34</v>
      </c>
      <c r="K13" s="9" t="s">
        <v>37</v>
      </c>
      <c r="L13" s="9" t="s">
        <v>36</v>
      </c>
      <c r="M13" s="10">
        <v>4.2</v>
      </c>
      <c r="N13" s="10">
        <v>4.9000000000000004</v>
      </c>
      <c r="O13" s="10">
        <v>5.2</v>
      </c>
      <c r="P13" s="68">
        <f t="shared" si="0"/>
        <v>14.3</v>
      </c>
      <c r="Q13" s="11">
        <f t="shared" si="1"/>
        <v>0.75</v>
      </c>
      <c r="R13" s="12">
        <f t="shared" si="2"/>
        <v>2</v>
      </c>
      <c r="S13" s="13">
        <f t="shared" si="3"/>
        <v>17.05</v>
      </c>
      <c r="T13" s="80" t="s">
        <v>50</v>
      </c>
      <c r="U13" s="82" t="s">
        <v>72</v>
      </c>
      <c r="V13" s="83" t="str">
        <f t="shared" si="4"/>
        <v>Chị</v>
      </c>
      <c r="W13" s="84"/>
      <c r="X13" s="84"/>
      <c r="Y13" s="84"/>
      <c r="Z13" s="81" t="s">
        <v>38</v>
      </c>
    </row>
    <row r="14" spans="1:26" s="1" customFormat="1" ht="21.75" customHeight="1" x14ac:dyDescent="0.2">
      <c r="A14" s="34">
        <v>5</v>
      </c>
      <c r="B14" s="35">
        <v>5</v>
      </c>
      <c r="C14" s="184" t="s">
        <v>73</v>
      </c>
      <c r="D14" s="127" t="s">
        <v>74</v>
      </c>
      <c r="E14" s="131">
        <v>29042</v>
      </c>
      <c r="F14" s="8" t="str">
        <f t="shared" si="5"/>
        <v>06/07/1979</v>
      </c>
      <c r="G14" s="128" t="s">
        <v>33</v>
      </c>
      <c r="H14" s="128" t="s">
        <v>54</v>
      </c>
      <c r="I14" s="124" t="s">
        <v>49</v>
      </c>
      <c r="J14" s="33" t="s">
        <v>34</v>
      </c>
      <c r="K14" s="9" t="s">
        <v>37</v>
      </c>
      <c r="L14" s="80" t="s">
        <v>36</v>
      </c>
      <c r="M14" s="10">
        <v>6</v>
      </c>
      <c r="N14" s="10">
        <v>5.3</v>
      </c>
      <c r="O14" s="10">
        <v>5.7</v>
      </c>
      <c r="P14" s="68">
        <f t="shared" si="0"/>
        <v>17</v>
      </c>
      <c r="Q14" s="11">
        <f t="shared" si="1"/>
        <v>0.75</v>
      </c>
      <c r="R14" s="12">
        <f t="shared" si="2"/>
        <v>2</v>
      </c>
      <c r="S14" s="13">
        <f t="shared" si="3"/>
        <v>19.75</v>
      </c>
      <c r="T14" s="80" t="s">
        <v>52</v>
      </c>
      <c r="U14" s="82" t="s">
        <v>75</v>
      </c>
      <c r="V14" s="83" t="str">
        <f t="shared" si="4"/>
        <v>Chị</v>
      </c>
      <c r="W14" s="84"/>
      <c r="X14" s="84"/>
      <c r="Y14" s="84"/>
      <c r="Z14" s="81" t="s">
        <v>38</v>
      </c>
    </row>
    <row r="15" spans="1:26" s="1" customFormat="1" ht="21.75" customHeight="1" x14ac:dyDescent="0.2">
      <c r="A15" s="34">
        <v>6</v>
      </c>
      <c r="B15" s="35">
        <v>6</v>
      </c>
      <c r="C15" s="74" t="s">
        <v>58</v>
      </c>
      <c r="D15" s="174" t="s">
        <v>57</v>
      </c>
      <c r="E15" s="85">
        <v>31203</v>
      </c>
      <c r="F15" s="8" t="str">
        <f t="shared" si="5"/>
        <v>05/06/1985</v>
      </c>
      <c r="G15" s="86" t="s">
        <v>33</v>
      </c>
      <c r="H15" s="79" t="s">
        <v>43</v>
      </c>
      <c r="I15" s="91" t="s">
        <v>49</v>
      </c>
      <c r="J15" s="33" t="s">
        <v>34</v>
      </c>
      <c r="K15" s="9"/>
      <c r="L15" s="9" t="s">
        <v>40</v>
      </c>
      <c r="M15" s="10">
        <v>4.9000000000000004</v>
      </c>
      <c r="N15" s="10">
        <v>6.3</v>
      </c>
      <c r="O15" s="10">
        <v>5.9</v>
      </c>
      <c r="P15" s="68">
        <f t="shared" si="0"/>
        <v>17.100000000000001</v>
      </c>
      <c r="Q15" s="11">
        <f t="shared" si="1"/>
        <v>0.75</v>
      </c>
      <c r="R15" s="12">
        <f t="shared" si="2"/>
        <v>0</v>
      </c>
      <c r="S15" s="13">
        <f t="shared" si="3"/>
        <v>17.850000000000001</v>
      </c>
      <c r="T15" s="80" t="s">
        <v>50</v>
      </c>
      <c r="U15" s="82" t="s">
        <v>101</v>
      </c>
      <c r="V15" s="83" t="str">
        <f t="shared" ref="V15:V41" si="6">IF(G15="Nam","Anh",IF(G15="Nữ","Chị",""))</f>
        <v>Chị</v>
      </c>
      <c r="W15" s="84"/>
      <c r="X15" s="84"/>
      <c r="Y15" s="84"/>
      <c r="Z15" s="81" t="s">
        <v>38</v>
      </c>
    </row>
    <row r="16" spans="1:26" s="1" customFormat="1" ht="21.75" customHeight="1" x14ac:dyDescent="0.2">
      <c r="A16" s="34">
        <v>7</v>
      </c>
      <c r="B16" s="35">
        <v>7</v>
      </c>
      <c r="C16" s="184" t="s">
        <v>76</v>
      </c>
      <c r="D16" s="127" t="s">
        <v>77</v>
      </c>
      <c r="E16" s="131">
        <v>32231</v>
      </c>
      <c r="F16" s="8" t="str">
        <f t="shared" si="5"/>
        <v>29/03/1988</v>
      </c>
      <c r="G16" s="128" t="s">
        <v>33</v>
      </c>
      <c r="H16" s="128" t="s">
        <v>54</v>
      </c>
      <c r="I16" s="91" t="s">
        <v>49</v>
      </c>
      <c r="J16" s="33" t="s">
        <v>34</v>
      </c>
      <c r="K16" s="9" t="s">
        <v>37</v>
      </c>
      <c r="L16" s="80" t="s">
        <v>36</v>
      </c>
      <c r="M16" s="10">
        <v>4.5</v>
      </c>
      <c r="N16" s="10">
        <v>5.2</v>
      </c>
      <c r="O16" s="10">
        <v>5.2</v>
      </c>
      <c r="P16" s="68">
        <f t="shared" si="0"/>
        <v>14.899999999999999</v>
      </c>
      <c r="Q16" s="11">
        <f t="shared" si="1"/>
        <v>0.75</v>
      </c>
      <c r="R16" s="12">
        <f t="shared" si="2"/>
        <v>2</v>
      </c>
      <c r="S16" s="13">
        <f t="shared" si="3"/>
        <v>17.649999999999999</v>
      </c>
      <c r="T16" s="80" t="s">
        <v>52</v>
      </c>
      <c r="U16" s="82" t="s">
        <v>78</v>
      </c>
      <c r="V16" s="83" t="str">
        <f t="shared" si="6"/>
        <v>Chị</v>
      </c>
      <c r="W16" s="84"/>
      <c r="X16" s="84"/>
      <c r="Y16" s="84"/>
      <c r="Z16" s="81" t="s">
        <v>38</v>
      </c>
    </row>
    <row r="17" spans="1:26" s="1" customFormat="1" ht="24" customHeight="1" x14ac:dyDescent="0.2">
      <c r="A17" s="34">
        <v>8</v>
      </c>
      <c r="B17" s="35">
        <v>8</v>
      </c>
      <c r="C17" s="74" t="s">
        <v>79</v>
      </c>
      <c r="D17" s="174" t="s">
        <v>80</v>
      </c>
      <c r="E17" s="85">
        <v>30045</v>
      </c>
      <c r="F17" s="8" t="str">
        <f t="shared" si="5"/>
        <v>04/04/1982</v>
      </c>
      <c r="G17" s="86" t="s">
        <v>33</v>
      </c>
      <c r="H17" s="79" t="s">
        <v>48</v>
      </c>
      <c r="I17" s="91" t="s">
        <v>49</v>
      </c>
      <c r="J17" s="33" t="s">
        <v>34</v>
      </c>
      <c r="K17" s="9" t="s">
        <v>37</v>
      </c>
      <c r="L17" s="9" t="s">
        <v>36</v>
      </c>
      <c r="M17" s="10">
        <v>3.6</v>
      </c>
      <c r="N17" s="10">
        <v>4.7</v>
      </c>
      <c r="O17" s="10">
        <v>6.1</v>
      </c>
      <c r="P17" s="68">
        <f t="shared" si="0"/>
        <v>14.4</v>
      </c>
      <c r="Q17" s="11">
        <f t="shared" si="1"/>
        <v>0.75</v>
      </c>
      <c r="R17" s="12">
        <f t="shared" si="2"/>
        <v>2</v>
      </c>
      <c r="S17" s="13">
        <f t="shared" si="3"/>
        <v>17.149999999999999</v>
      </c>
      <c r="T17" s="80" t="s">
        <v>50</v>
      </c>
      <c r="U17" s="82" t="s">
        <v>81</v>
      </c>
      <c r="V17" s="83" t="str">
        <f t="shared" si="6"/>
        <v>Chị</v>
      </c>
      <c r="W17" s="84"/>
      <c r="X17" s="84"/>
      <c r="Y17" s="84"/>
      <c r="Z17" s="81" t="s">
        <v>38</v>
      </c>
    </row>
    <row r="18" spans="1:26" s="1" customFormat="1" ht="21.75" customHeight="1" x14ac:dyDescent="0.2">
      <c r="A18" s="34">
        <v>9</v>
      </c>
      <c r="B18" s="35">
        <v>9</v>
      </c>
      <c r="C18" s="184" t="s">
        <v>82</v>
      </c>
      <c r="D18" s="127" t="s">
        <v>62</v>
      </c>
      <c r="E18" s="131">
        <v>29175</v>
      </c>
      <c r="F18" s="8" t="str">
        <f t="shared" si="5"/>
        <v>16/11/1979</v>
      </c>
      <c r="G18" s="128" t="s">
        <v>33</v>
      </c>
      <c r="H18" s="128" t="s">
        <v>48</v>
      </c>
      <c r="I18" s="124" t="s">
        <v>49</v>
      </c>
      <c r="J18" s="33" t="s">
        <v>34</v>
      </c>
      <c r="K18" s="9" t="s">
        <v>37</v>
      </c>
      <c r="L18" s="80" t="s">
        <v>36</v>
      </c>
      <c r="M18" s="10">
        <v>4.8</v>
      </c>
      <c r="N18" s="10">
        <v>5.8</v>
      </c>
      <c r="O18" s="10">
        <v>6.3</v>
      </c>
      <c r="P18" s="68">
        <f t="shared" si="0"/>
        <v>16.899999999999999</v>
      </c>
      <c r="Q18" s="11">
        <f t="shared" si="1"/>
        <v>0.75</v>
      </c>
      <c r="R18" s="12">
        <f t="shared" si="2"/>
        <v>2</v>
      </c>
      <c r="S18" s="13">
        <f t="shared" si="3"/>
        <v>19.649999999999999</v>
      </c>
      <c r="T18" s="80" t="s">
        <v>52</v>
      </c>
      <c r="U18" s="82" t="s">
        <v>83</v>
      </c>
      <c r="V18" s="83" t="str">
        <f t="shared" si="6"/>
        <v>Chị</v>
      </c>
      <c r="W18" s="84"/>
      <c r="X18" s="84"/>
      <c r="Y18" s="84"/>
      <c r="Z18" s="81" t="s">
        <v>38</v>
      </c>
    </row>
    <row r="19" spans="1:26" s="1" customFormat="1" ht="21.75" customHeight="1" x14ac:dyDescent="0.2">
      <c r="A19" s="34">
        <v>10</v>
      </c>
      <c r="B19" s="35">
        <v>10</v>
      </c>
      <c r="C19" s="74" t="s">
        <v>84</v>
      </c>
      <c r="D19" s="174" t="s">
        <v>85</v>
      </c>
      <c r="E19" s="85">
        <v>31265</v>
      </c>
      <c r="F19" s="8" t="str">
        <f t="shared" si="5"/>
        <v>06/08/1985</v>
      </c>
      <c r="G19" s="86" t="s">
        <v>33</v>
      </c>
      <c r="H19" s="79" t="s">
        <v>54</v>
      </c>
      <c r="I19" s="91" t="s">
        <v>49</v>
      </c>
      <c r="J19" s="33" t="s">
        <v>34</v>
      </c>
      <c r="K19" s="9" t="s">
        <v>37</v>
      </c>
      <c r="L19" s="9" t="s">
        <v>36</v>
      </c>
      <c r="M19" s="10">
        <v>6.1</v>
      </c>
      <c r="N19" s="10">
        <v>6.5</v>
      </c>
      <c r="O19" s="10">
        <v>6.4</v>
      </c>
      <c r="P19" s="68">
        <f t="shared" si="0"/>
        <v>19</v>
      </c>
      <c r="Q19" s="11">
        <f t="shared" si="1"/>
        <v>0.75</v>
      </c>
      <c r="R19" s="12">
        <f t="shared" si="2"/>
        <v>2</v>
      </c>
      <c r="S19" s="13">
        <f t="shared" si="3"/>
        <v>21.75</v>
      </c>
      <c r="T19" s="80" t="s">
        <v>50</v>
      </c>
      <c r="U19" s="82" t="s">
        <v>86</v>
      </c>
      <c r="V19" s="83" t="str">
        <f t="shared" si="6"/>
        <v>Chị</v>
      </c>
      <c r="W19" s="84"/>
      <c r="X19" s="84"/>
      <c r="Y19" s="84"/>
      <c r="Z19" s="81" t="s">
        <v>38</v>
      </c>
    </row>
    <row r="20" spans="1:26" s="1" customFormat="1" ht="21.75" customHeight="1" x14ac:dyDescent="0.2">
      <c r="A20" s="34">
        <v>11</v>
      </c>
      <c r="B20" s="35">
        <v>11</v>
      </c>
      <c r="C20" s="184" t="s">
        <v>87</v>
      </c>
      <c r="D20" s="127" t="s">
        <v>88</v>
      </c>
      <c r="E20" s="131">
        <v>31648</v>
      </c>
      <c r="F20" s="8" t="str">
        <f t="shared" si="5"/>
        <v>24/08/1986</v>
      </c>
      <c r="G20" s="128" t="s">
        <v>33</v>
      </c>
      <c r="H20" s="128" t="s">
        <v>54</v>
      </c>
      <c r="I20" s="124" t="s">
        <v>49</v>
      </c>
      <c r="J20" s="33" t="s">
        <v>34</v>
      </c>
      <c r="K20" s="9" t="s">
        <v>37</v>
      </c>
      <c r="L20" s="80" t="s">
        <v>36</v>
      </c>
      <c r="M20" s="10">
        <v>5.9</v>
      </c>
      <c r="N20" s="10">
        <v>5.8</v>
      </c>
      <c r="O20" s="10">
        <v>5.0999999999999996</v>
      </c>
      <c r="P20" s="68">
        <f t="shared" si="0"/>
        <v>16.799999999999997</v>
      </c>
      <c r="Q20" s="11">
        <f t="shared" si="1"/>
        <v>0.75</v>
      </c>
      <c r="R20" s="12">
        <f t="shared" si="2"/>
        <v>2</v>
      </c>
      <c r="S20" s="13">
        <f t="shared" si="3"/>
        <v>19.549999999999997</v>
      </c>
      <c r="T20" s="80" t="s">
        <v>52</v>
      </c>
      <c r="U20" s="82" t="s">
        <v>89</v>
      </c>
      <c r="V20" s="83" t="str">
        <f t="shared" si="6"/>
        <v>Chị</v>
      </c>
      <c r="W20" s="84"/>
      <c r="X20" s="84"/>
      <c r="Y20" s="84"/>
      <c r="Z20" s="81" t="s">
        <v>38</v>
      </c>
    </row>
    <row r="21" spans="1:26" s="14" customFormat="1" ht="21.75" customHeight="1" x14ac:dyDescent="0.2">
      <c r="A21" s="34">
        <v>12</v>
      </c>
      <c r="B21" s="35">
        <v>12</v>
      </c>
      <c r="C21" s="74" t="s">
        <v>73</v>
      </c>
      <c r="D21" s="174" t="s">
        <v>90</v>
      </c>
      <c r="E21" s="85">
        <v>28510</v>
      </c>
      <c r="F21" s="8" t="str">
        <f t="shared" si="5"/>
        <v>20/01/1978</v>
      </c>
      <c r="G21" s="86" t="s">
        <v>33</v>
      </c>
      <c r="H21" s="79" t="s">
        <v>48</v>
      </c>
      <c r="I21" s="91" t="s">
        <v>91</v>
      </c>
      <c r="J21" s="33" t="s">
        <v>34</v>
      </c>
      <c r="K21" s="9" t="s">
        <v>37</v>
      </c>
      <c r="L21" s="9" t="s">
        <v>36</v>
      </c>
      <c r="M21" s="10">
        <v>7.2</v>
      </c>
      <c r="N21" s="10">
        <v>7.5</v>
      </c>
      <c r="O21" s="10">
        <v>7.5</v>
      </c>
      <c r="P21" s="68">
        <f t="shared" si="0"/>
        <v>22.2</v>
      </c>
      <c r="Q21" s="11">
        <f t="shared" si="1"/>
        <v>0.75</v>
      </c>
      <c r="R21" s="12">
        <f t="shared" si="2"/>
        <v>2</v>
      </c>
      <c r="S21" s="13">
        <f t="shared" si="3"/>
        <v>24.95</v>
      </c>
      <c r="T21" s="80" t="s">
        <v>92</v>
      </c>
      <c r="U21" s="82" t="s">
        <v>93</v>
      </c>
      <c r="V21" s="83" t="str">
        <f t="shared" si="6"/>
        <v>Chị</v>
      </c>
      <c r="W21" s="84"/>
      <c r="X21" s="84"/>
      <c r="Y21" s="84"/>
      <c r="Z21" s="81" t="s">
        <v>38</v>
      </c>
    </row>
    <row r="22" spans="1:26" s="14" customFormat="1" ht="21.75" customHeight="1" x14ac:dyDescent="0.2">
      <c r="A22" s="34">
        <v>13</v>
      </c>
      <c r="B22" s="35">
        <v>13</v>
      </c>
      <c r="C22" s="184" t="s">
        <v>94</v>
      </c>
      <c r="D22" s="127" t="s">
        <v>95</v>
      </c>
      <c r="E22" s="131">
        <v>31338</v>
      </c>
      <c r="F22" s="8" t="str">
        <f t="shared" si="5"/>
        <v>18/10/1985</v>
      </c>
      <c r="G22" s="128" t="s">
        <v>33</v>
      </c>
      <c r="H22" s="128" t="s">
        <v>43</v>
      </c>
      <c r="I22" s="124" t="s">
        <v>96</v>
      </c>
      <c r="J22" s="33" t="s">
        <v>34</v>
      </c>
      <c r="K22" s="9"/>
      <c r="L22" s="80" t="s">
        <v>36</v>
      </c>
      <c r="M22" s="10">
        <v>7.6</v>
      </c>
      <c r="N22" s="10">
        <v>5.5</v>
      </c>
      <c r="O22" s="10">
        <v>6.8</v>
      </c>
      <c r="P22" s="68">
        <f t="shared" si="0"/>
        <v>19.899999999999999</v>
      </c>
      <c r="Q22" s="11">
        <f t="shared" si="1"/>
        <v>0.75</v>
      </c>
      <c r="R22" s="12">
        <f t="shared" si="2"/>
        <v>0</v>
      </c>
      <c r="S22" s="13">
        <f t="shared" si="3"/>
        <v>20.65</v>
      </c>
      <c r="T22" s="80" t="s">
        <v>52</v>
      </c>
      <c r="U22" s="82" t="s">
        <v>97</v>
      </c>
      <c r="V22" s="83" t="str">
        <f t="shared" si="6"/>
        <v>Chị</v>
      </c>
      <c r="W22" s="84"/>
      <c r="X22" s="84"/>
      <c r="Y22" s="84"/>
      <c r="Z22" s="81" t="s">
        <v>38</v>
      </c>
    </row>
    <row r="23" spans="1:26" s="70" customFormat="1" ht="21.75" customHeight="1" x14ac:dyDescent="0.2">
      <c r="A23" s="34">
        <v>14</v>
      </c>
      <c r="B23" s="35">
        <v>14</v>
      </c>
      <c r="C23" s="74" t="s">
        <v>98</v>
      </c>
      <c r="D23" s="174" t="s">
        <v>99</v>
      </c>
      <c r="E23" s="85">
        <v>29839</v>
      </c>
      <c r="F23" s="8" t="str">
        <f t="shared" si="5"/>
        <v>10/09/1981</v>
      </c>
      <c r="G23" s="86" t="s">
        <v>121</v>
      </c>
      <c r="H23" s="79" t="s">
        <v>54</v>
      </c>
      <c r="I23" s="91" t="s">
        <v>49</v>
      </c>
      <c r="J23" s="33" t="s">
        <v>34</v>
      </c>
      <c r="K23" s="9" t="s">
        <v>37</v>
      </c>
      <c r="L23" s="9" t="s">
        <v>36</v>
      </c>
      <c r="M23" s="10">
        <v>3.8</v>
      </c>
      <c r="N23" s="10">
        <v>5.3</v>
      </c>
      <c r="O23" s="10">
        <v>5.9</v>
      </c>
      <c r="P23" s="68">
        <f t="shared" si="0"/>
        <v>15</v>
      </c>
      <c r="Q23" s="11">
        <f t="shared" si="1"/>
        <v>0.75</v>
      </c>
      <c r="R23" s="12">
        <f t="shared" si="2"/>
        <v>2</v>
      </c>
      <c r="S23" s="13">
        <f t="shared" si="3"/>
        <v>17.75</v>
      </c>
      <c r="T23" s="80" t="s">
        <v>52</v>
      </c>
      <c r="U23" s="82" t="s">
        <v>100</v>
      </c>
      <c r="V23" s="83" t="str">
        <f t="shared" si="6"/>
        <v>Anh</v>
      </c>
      <c r="W23" s="84"/>
      <c r="X23" s="84"/>
      <c r="Y23" s="84"/>
      <c r="Z23" s="81" t="s">
        <v>38</v>
      </c>
    </row>
    <row r="24" spans="1:26" s="70" customFormat="1" ht="21.75" customHeight="1" x14ac:dyDescent="0.2">
      <c r="A24" s="34">
        <v>15</v>
      </c>
      <c r="B24" s="35">
        <v>15</v>
      </c>
      <c r="C24" s="184" t="s">
        <v>76</v>
      </c>
      <c r="D24" s="127" t="s">
        <v>102</v>
      </c>
      <c r="E24" s="131">
        <v>31340</v>
      </c>
      <c r="F24" s="8" t="str">
        <f t="shared" si="5"/>
        <v>20/10/1985</v>
      </c>
      <c r="G24" s="128" t="s">
        <v>33</v>
      </c>
      <c r="H24" s="128" t="s">
        <v>103</v>
      </c>
      <c r="I24" s="124" t="s">
        <v>63</v>
      </c>
      <c r="J24" s="33" t="s">
        <v>34</v>
      </c>
      <c r="K24" s="9" t="s">
        <v>37</v>
      </c>
      <c r="L24" s="80" t="s">
        <v>36</v>
      </c>
      <c r="M24" s="10">
        <v>6.6</v>
      </c>
      <c r="N24" s="10">
        <v>5.4</v>
      </c>
      <c r="O24" s="10">
        <v>6.7</v>
      </c>
      <c r="P24" s="68">
        <f t="shared" si="0"/>
        <v>18.7</v>
      </c>
      <c r="Q24" s="11">
        <f t="shared" si="1"/>
        <v>0.75</v>
      </c>
      <c r="R24" s="12">
        <f t="shared" si="2"/>
        <v>2</v>
      </c>
      <c r="S24" s="13">
        <f t="shared" si="3"/>
        <v>21.45</v>
      </c>
      <c r="T24" s="80" t="s">
        <v>104</v>
      </c>
      <c r="U24" s="82" t="s">
        <v>105</v>
      </c>
      <c r="V24" s="83" t="str">
        <f t="shared" si="6"/>
        <v>Chị</v>
      </c>
      <c r="W24" s="84"/>
      <c r="X24" s="84"/>
      <c r="Y24" s="84"/>
      <c r="Z24" s="81" t="s">
        <v>38</v>
      </c>
    </row>
    <row r="25" spans="1:26" s="1" customFormat="1" ht="21.75" customHeight="1" x14ac:dyDescent="0.2">
      <c r="A25" s="34">
        <v>16</v>
      </c>
      <c r="B25" s="35">
        <v>16</v>
      </c>
      <c r="C25" s="71" t="s">
        <v>106</v>
      </c>
      <c r="D25" s="175" t="s">
        <v>88</v>
      </c>
      <c r="E25" s="72">
        <v>31771</v>
      </c>
      <c r="F25" s="8" t="str">
        <f t="shared" si="5"/>
        <v>25/12/1986</v>
      </c>
      <c r="G25" s="86" t="s">
        <v>33</v>
      </c>
      <c r="H25" s="79" t="s">
        <v>103</v>
      </c>
      <c r="I25" s="91" t="s">
        <v>63</v>
      </c>
      <c r="J25" s="33" t="s">
        <v>34</v>
      </c>
      <c r="K25" s="9" t="s">
        <v>37</v>
      </c>
      <c r="L25" s="9" t="s">
        <v>40</v>
      </c>
      <c r="M25" s="10">
        <v>5.9</v>
      </c>
      <c r="N25" s="10">
        <v>5.9</v>
      </c>
      <c r="O25" s="10">
        <v>6.6</v>
      </c>
      <c r="P25" s="68">
        <f t="shared" si="0"/>
        <v>18.399999999999999</v>
      </c>
      <c r="Q25" s="11">
        <f t="shared" si="1"/>
        <v>0.75</v>
      </c>
      <c r="R25" s="12">
        <f t="shared" si="2"/>
        <v>2</v>
      </c>
      <c r="S25" s="13">
        <f t="shared" si="3"/>
        <v>21.15</v>
      </c>
      <c r="T25" s="80" t="s">
        <v>107</v>
      </c>
      <c r="U25" s="82" t="s">
        <v>108</v>
      </c>
      <c r="V25" s="158" t="str">
        <f t="shared" si="6"/>
        <v>Chị</v>
      </c>
      <c r="W25" s="173"/>
      <c r="X25" s="173"/>
      <c r="Y25" s="173"/>
      <c r="Z25" s="81" t="s">
        <v>38</v>
      </c>
    </row>
    <row r="26" spans="1:26" s="1" customFormat="1" ht="21.75" customHeight="1" x14ac:dyDescent="0.2">
      <c r="A26" s="160">
        <v>17</v>
      </c>
      <c r="B26" s="161">
        <v>17</v>
      </c>
      <c r="C26" s="185" t="s">
        <v>109</v>
      </c>
      <c r="D26" s="186" t="s">
        <v>85</v>
      </c>
      <c r="E26" s="162">
        <v>33721</v>
      </c>
      <c r="F26" s="8" t="str">
        <f t="shared" si="5"/>
        <v>27/04/1992</v>
      </c>
      <c r="G26" s="187" t="s">
        <v>33</v>
      </c>
      <c r="H26" s="187" t="s">
        <v>54</v>
      </c>
      <c r="I26" s="188" t="s">
        <v>110</v>
      </c>
      <c r="J26" s="163" t="s">
        <v>34</v>
      </c>
      <c r="K26" s="164" t="s">
        <v>37</v>
      </c>
      <c r="L26" s="165" t="s">
        <v>36</v>
      </c>
      <c r="M26" s="166">
        <v>7.6</v>
      </c>
      <c r="N26" s="166">
        <v>6</v>
      </c>
      <c r="O26" s="166">
        <v>7.4</v>
      </c>
      <c r="P26" s="167">
        <f t="shared" ref="P26:P29" si="7">SUM(M26:O26)</f>
        <v>21</v>
      </c>
      <c r="Q26" s="168">
        <f t="shared" ref="Q26:Q29" si="8">IF(J26="1",0.75,IF(J26="2",0.25,IF(J26="2NT",0.5,0)))</f>
        <v>0.75</v>
      </c>
      <c r="R26" s="169">
        <f t="shared" ref="R26:R29" si="9">IF(OR(K26="01",K26="02",K26="03",K26="04"),2,IF(OR(K26="05",K26="06",K26="07"),1,0))</f>
        <v>2</v>
      </c>
      <c r="S26" s="170">
        <f t="shared" ref="S26:S29" si="10">SUM(P26:R26)</f>
        <v>23.75</v>
      </c>
      <c r="T26" s="165" t="s">
        <v>104</v>
      </c>
      <c r="U26" s="171" t="s">
        <v>111</v>
      </c>
      <c r="V26" s="83" t="str">
        <f t="shared" ref="V26:V29" si="11">IF(G26="Nam","Anh",IF(G26="Nữ","Chị",""))</f>
        <v>Chị</v>
      </c>
      <c r="W26" s="84"/>
      <c r="X26" s="84"/>
      <c r="Y26" s="84"/>
      <c r="Z26" s="172" t="s">
        <v>38</v>
      </c>
    </row>
    <row r="27" spans="1:26" s="1" customFormat="1" ht="21.75" customHeight="1" x14ac:dyDescent="0.2">
      <c r="A27" s="34">
        <v>18</v>
      </c>
      <c r="B27" s="35">
        <v>18</v>
      </c>
      <c r="C27" s="71" t="s">
        <v>112</v>
      </c>
      <c r="D27" s="175" t="s">
        <v>113</v>
      </c>
      <c r="E27" s="72">
        <v>32139</v>
      </c>
      <c r="F27" s="8" t="str">
        <f t="shared" si="5"/>
        <v>28/12/1987</v>
      </c>
      <c r="G27" s="86" t="s">
        <v>33</v>
      </c>
      <c r="H27" s="79" t="s">
        <v>103</v>
      </c>
      <c r="I27" s="91" t="s">
        <v>91</v>
      </c>
      <c r="J27" s="33" t="s">
        <v>34</v>
      </c>
      <c r="K27" s="9" t="s">
        <v>37</v>
      </c>
      <c r="L27" s="9" t="s">
        <v>36</v>
      </c>
      <c r="M27" s="10">
        <v>5</v>
      </c>
      <c r="N27" s="10">
        <v>5.7</v>
      </c>
      <c r="O27" s="10">
        <v>5.6</v>
      </c>
      <c r="P27" s="68">
        <f t="shared" si="7"/>
        <v>16.299999999999997</v>
      </c>
      <c r="Q27" s="11">
        <f t="shared" si="8"/>
        <v>0.75</v>
      </c>
      <c r="R27" s="12">
        <f t="shared" si="9"/>
        <v>2</v>
      </c>
      <c r="S27" s="13">
        <f t="shared" si="10"/>
        <v>19.049999999999997</v>
      </c>
      <c r="T27" s="80" t="s">
        <v>50</v>
      </c>
      <c r="U27" s="82" t="s">
        <v>114</v>
      </c>
      <c r="V27" s="158" t="str">
        <f t="shared" si="11"/>
        <v>Chị</v>
      </c>
      <c r="W27" s="173"/>
      <c r="X27" s="173"/>
      <c r="Y27" s="173"/>
      <c r="Z27" s="81" t="s">
        <v>38</v>
      </c>
    </row>
    <row r="28" spans="1:26" s="1" customFormat="1" ht="21.75" customHeight="1" x14ac:dyDescent="0.2">
      <c r="A28" s="160">
        <v>19</v>
      </c>
      <c r="B28" s="161">
        <v>19</v>
      </c>
      <c r="C28" s="185" t="s">
        <v>45</v>
      </c>
      <c r="D28" s="186" t="s">
        <v>115</v>
      </c>
      <c r="E28" s="162">
        <v>33928</v>
      </c>
      <c r="F28" s="190" t="str">
        <f t="shared" si="5"/>
        <v>20/11/1992</v>
      </c>
      <c r="G28" s="187" t="s">
        <v>33</v>
      </c>
      <c r="H28" s="187" t="s">
        <v>48</v>
      </c>
      <c r="I28" s="188" t="s">
        <v>96</v>
      </c>
      <c r="J28" s="163" t="s">
        <v>34</v>
      </c>
      <c r="K28" s="164" t="s">
        <v>37</v>
      </c>
      <c r="L28" s="165" t="s">
        <v>40</v>
      </c>
      <c r="M28" s="166">
        <v>6.1</v>
      </c>
      <c r="N28" s="166">
        <v>6.5</v>
      </c>
      <c r="O28" s="166">
        <v>5.3</v>
      </c>
      <c r="P28" s="167">
        <f t="shared" si="7"/>
        <v>17.899999999999999</v>
      </c>
      <c r="Q28" s="168">
        <f t="shared" si="8"/>
        <v>0.75</v>
      </c>
      <c r="R28" s="169">
        <f t="shared" si="9"/>
        <v>2</v>
      </c>
      <c r="S28" s="170">
        <f t="shared" si="10"/>
        <v>20.65</v>
      </c>
      <c r="T28" s="165" t="s">
        <v>55</v>
      </c>
      <c r="U28" s="171" t="s">
        <v>116</v>
      </c>
      <c r="V28" s="83" t="str">
        <f t="shared" si="11"/>
        <v>Chị</v>
      </c>
      <c r="W28" s="84"/>
      <c r="X28" s="84"/>
      <c r="Y28" s="84"/>
      <c r="Z28" s="172" t="s">
        <v>38</v>
      </c>
    </row>
    <row r="29" spans="1:26" ht="21.75" customHeight="1" x14ac:dyDescent="0.2">
      <c r="A29" s="34">
        <v>20</v>
      </c>
      <c r="B29" s="35">
        <v>20</v>
      </c>
      <c r="C29" s="71" t="s">
        <v>76</v>
      </c>
      <c r="D29" s="175" t="s">
        <v>117</v>
      </c>
      <c r="E29" s="72">
        <v>32370</v>
      </c>
      <c r="F29" s="8" t="str">
        <f t="shared" si="5"/>
        <v>15/08/1988</v>
      </c>
      <c r="G29" s="86" t="s">
        <v>33</v>
      </c>
      <c r="H29" s="79" t="s">
        <v>54</v>
      </c>
      <c r="I29" s="91" t="s">
        <v>63</v>
      </c>
      <c r="J29" s="33" t="s">
        <v>34</v>
      </c>
      <c r="K29" s="9" t="s">
        <v>37</v>
      </c>
      <c r="L29" s="9" t="s">
        <v>118</v>
      </c>
      <c r="M29" s="10">
        <v>5.0999999999999996</v>
      </c>
      <c r="N29" s="10">
        <v>5.2</v>
      </c>
      <c r="O29" s="10">
        <v>6.7</v>
      </c>
      <c r="P29" s="68">
        <f t="shared" si="7"/>
        <v>17</v>
      </c>
      <c r="Q29" s="11">
        <f t="shared" si="8"/>
        <v>0.75</v>
      </c>
      <c r="R29" s="12">
        <f t="shared" si="9"/>
        <v>2</v>
      </c>
      <c r="S29" s="13">
        <f t="shared" si="10"/>
        <v>19.75</v>
      </c>
      <c r="T29" s="80" t="s">
        <v>50</v>
      </c>
      <c r="U29" s="82" t="s">
        <v>119</v>
      </c>
      <c r="V29" s="83" t="str">
        <f t="shared" si="11"/>
        <v>Chị</v>
      </c>
      <c r="W29" s="84"/>
      <c r="X29" s="84"/>
      <c r="Y29" s="84"/>
      <c r="Z29" s="81" t="s">
        <v>120</v>
      </c>
    </row>
    <row r="30" spans="1:26" ht="21.75" customHeight="1" x14ac:dyDescent="0.2">
      <c r="A30" s="34">
        <v>21</v>
      </c>
      <c r="B30" s="35">
        <v>21</v>
      </c>
      <c r="C30" s="71" t="s">
        <v>126</v>
      </c>
      <c r="D30" s="175" t="s">
        <v>127</v>
      </c>
      <c r="E30" s="72">
        <v>30258</v>
      </c>
      <c r="F30" s="8" t="str">
        <f t="shared" si="5"/>
        <v>03/11/1982</v>
      </c>
      <c r="G30" s="86" t="s">
        <v>128</v>
      </c>
      <c r="H30" s="79" t="s">
        <v>43</v>
      </c>
      <c r="I30" s="91" t="s">
        <v>122</v>
      </c>
      <c r="J30" s="33" t="s">
        <v>34</v>
      </c>
      <c r="K30" s="9"/>
      <c r="L30" s="207">
        <v>6.24</v>
      </c>
      <c r="M30" s="208"/>
      <c r="N30" s="208"/>
      <c r="O30" s="208"/>
      <c r="P30" s="208"/>
      <c r="Q30" s="208"/>
      <c r="R30" s="208"/>
      <c r="S30" s="209"/>
      <c r="T30" s="80" t="s">
        <v>52</v>
      </c>
      <c r="U30" s="82" t="s">
        <v>129</v>
      </c>
      <c r="V30" s="83"/>
      <c r="W30" s="84"/>
      <c r="X30" s="84"/>
      <c r="Y30" s="84"/>
      <c r="Z30" s="81" t="s">
        <v>38</v>
      </c>
    </row>
    <row r="31" spans="1:26" s="1" customFormat="1" ht="21.75" customHeight="1" x14ac:dyDescent="0.25">
      <c r="A31" s="34">
        <v>22</v>
      </c>
      <c r="B31" s="35">
        <v>22</v>
      </c>
      <c r="C31" s="30" t="s">
        <v>279</v>
      </c>
      <c r="D31" s="177" t="s">
        <v>280</v>
      </c>
      <c r="E31" s="132">
        <v>27838</v>
      </c>
      <c r="F31" s="8" t="str">
        <f t="shared" si="5"/>
        <v>19/03/1976</v>
      </c>
      <c r="G31" s="128" t="s">
        <v>128</v>
      </c>
      <c r="H31" s="128" t="s">
        <v>54</v>
      </c>
      <c r="I31" s="94" t="s">
        <v>268</v>
      </c>
      <c r="J31" s="4" t="s">
        <v>34</v>
      </c>
      <c r="K31" s="4" t="s">
        <v>37</v>
      </c>
      <c r="L31" s="80" t="s">
        <v>36</v>
      </c>
      <c r="M31" s="10">
        <v>4.4000000000000004</v>
      </c>
      <c r="N31" s="10">
        <v>4.9000000000000004</v>
      </c>
      <c r="O31" s="10">
        <v>3.8</v>
      </c>
      <c r="P31" s="10">
        <f t="shared" ref="P31" si="12">SUM(M31:O31)</f>
        <v>13.100000000000001</v>
      </c>
      <c r="Q31" s="11">
        <f>IF(J31="1",0.75,IF(J31="2",0.25,IF(J31="2NT",0.5,0)))</f>
        <v>0.75</v>
      </c>
      <c r="R31" s="12">
        <f t="shared" ref="R31" si="13">IF(OR(K31="01",K31="02",K31="03",K31="04"),2,IF(OR(K31="05",K31="06",K31="07"),1,0))</f>
        <v>2</v>
      </c>
      <c r="S31" s="13">
        <f t="shared" ref="S31" si="14">SUM(P31:R31)</f>
        <v>15.850000000000001</v>
      </c>
      <c r="T31" s="9" t="s">
        <v>104</v>
      </c>
      <c r="U31" s="9" t="s">
        <v>281</v>
      </c>
      <c r="V31" s="13" t="s">
        <v>51</v>
      </c>
      <c r="W31" s="60" t="s">
        <v>282</v>
      </c>
      <c r="X31" s="84" t="s">
        <v>286</v>
      </c>
      <c r="Y31" s="84"/>
      <c r="Z31" s="81" t="s">
        <v>38</v>
      </c>
    </row>
    <row r="32" spans="1:26" s="1" customFormat="1" ht="21.75" customHeight="1" x14ac:dyDescent="0.2">
      <c r="A32" s="34">
        <v>23</v>
      </c>
      <c r="B32" s="35">
        <v>23</v>
      </c>
      <c r="C32" s="74" t="s">
        <v>289</v>
      </c>
      <c r="D32" s="174" t="s">
        <v>283</v>
      </c>
      <c r="E32" s="85">
        <v>29061</v>
      </c>
      <c r="F32" s="8" t="str">
        <f t="shared" si="5"/>
        <v>25/07/1979</v>
      </c>
      <c r="G32" s="86" t="s">
        <v>42</v>
      </c>
      <c r="H32" s="79" t="s">
        <v>54</v>
      </c>
      <c r="I32" s="91" t="s">
        <v>143</v>
      </c>
      <c r="J32" s="33" t="s">
        <v>34</v>
      </c>
      <c r="K32" s="9" t="s">
        <v>37</v>
      </c>
      <c r="L32" s="204" t="s">
        <v>350</v>
      </c>
      <c r="M32" s="205"/>
      <c r="N32" s="205"/>
      <c r="O32" s="205"/>
      <c r="P32" s="205"/>
      <c r="Q32" s="205"/>
      <c r="R32" s="205"/>
      <c r="S32" s="206"/>
      <c r="T32" s="80" t="s">
        <v>52</v>
      </c>
      <c r="U32" s="82" t="s">
        <v>284</v>
      </c>
      <c r="V32" s="83" t="s">
        <v>51</v>
      </c>
      <c r="W32" s="84" t="s">
        <v>285</v>
      </c>
      <c r="X32" s="84"/>
      <c r="Y32" s="84"/>
      <c r="Z32" s="81" t="s">
        <v>38</v>
      </c>
    </row>
    <row r="33" spans="1:26" s="1" customFormat="1" ht="21.75" customHeight="1" x14ac:dyDescent="0.2">
      <c r="A33" s="34">
        <v>24</v>
      </c>
      <c r="B33" s="35">
        <v>24</v>
      </c>
      <c r="C33" s="184" t="s">
        <v>287</v>
      </c>
      <c r="D33" s="127" t="s">
        <v>271</v>
      </c>
      <c r="E33" s="131">
        <v>26527</v>
      </c>
      <c r="F33" s="8" t="str">
        <f t="shared" si="5"/>
        <v>16/08/1972</v>
      </c>
      <c r="G33" s="128" t="s">
        <v>128</v>
      </c>
      <c r="H33" s="128" t="s">
        <v>103</v>
      </c>
      <c r="I33" s="124" t="s">
        <v>122</v>
      </c>
      <c r="J33" s="33" t="s">
        <v>34</v>
      </c>
      <c r="K33" s="9" t="s">
        <v>37</v>
      </c>
      <c r="L33" s="80" t="s">
        <v>36</v>
      </c>
      <c r="M33" s="10">
        <v>4.2</v>
      </c>
      <c r="N33" s="10">
        <v>5</v>
      </c>
      <c r="O33" s="10">
        <v>5.4</v>
      </c>
      <c r="P33" s="68">
        <f t="shared" ref="P33:P37" si="15">SUM(M33:O33)</f>
        <v>14.6</v>
      </c>
      <c r="Q33" s="11">
        <f t="shared" ref="Q33:Q37" si="16">IF(J33="1",0.75,IF(J33="2",0.25,IF(J33="2NT",0.5,0)))</f>
        <v>0.75</v>
      </c>
      <c r="R33" s="12">
        <f t="shared" ref="R33:R37" si="17">IF(OR(K33="01",K33="02",K33="03",K33="04"),2,IF(OR(K33="05",K33="06",K33="07"),1,0))</f>
        <v>2</v>
      </c>
      <c r="S33" s="13">
        <f t="shared" ref="S33:S37" si="18">SUM(P33:R33)</f>
        <v>17.350000000000001</v>
      </c>
      <c r="T33" s="80" t="s">
        <v>52</v>
      </c>
      <c r="U33" s="82" t="s">
        <v>288</v>
      </c>
      <c r="V33" s="83" t="str">
        <f t="shared" ref="V33:V34" si="19">IF(G33="Nam","Anh",IF(G33="Nữ","Chị",""))</f>
        <v/>
      </c>
      <c r="W33" s="84"/>
      <c r="X33" s="84"/>
      <c r="Y33" s="84"/>
      <c r="Z33" s="81" t="s">
        <v>38</v>
      </c>
    </row>
    <row r="34" spans="1:26" ht="21.75" customHeight="1" x14ac:dyDescent="0.2">
      <c r="A34" s="34">
        <v>25</v>
      </c>
      <c r="B34" s="35">
        <v>25</v>
      </c>
      <c r="C34" s="71" t="s">
        <v>61</v>
      </c>
      <c r="D34" s="175" t="s">
        <v>46</v>
      </c>
      <c r="E34" s="72">
        <v>31430</v>
      </c>
      <c r="F34" s="8" t="str">
        <f t="shared" si="5"/>
        <v>18/01/1986</v>
      </c>
      <c r="G34" s="86" t="s">
        <v>128</v>
      </c>
      <c r="H34" s="79" t="s">
        <v>43</v>
      </c>
      <c r="I34" s="91" t="s">
        <v>165</v>
      </c>
      <c r="J34" s="33" t="s">
        <v>34</v>
      </c>
      <c r="K34" s="9"/>
      <c r="L34" s="9" t="s">
        <v>36</v>
      </c>
      <c r="M34" s="10">
        <v>7.3</v>
      </c>
      <c r="N34" s="10">
        <v>6.2</v>
      </c>
      <c r="O34" s="10">
        <v>8.6999999999999993</v>
      </c>
      <c r="P34" s="68">
        <f t="shared" si="15"/>
        <v>22.2</v>
      </c>
      <c r="Q34" s="11">
        <f t="shared" si="16"/>
        <v>0.75</v>
      </c>
      <c r="R34" s="12">
        <f t="shared" si="17"/>
        <v>0</v>
      </c>
      <c r="S34" s="13">
        <f t="shared" si="18"/>
        <v>22.95</v>
      </c>
      <c r="T34" s="80" t="s">
        <v>180</v>
      </c>
      <c r="U34" s="82" t="s">
        <v>290</v>
      </c>
      <c r="V34" s="83" t="str">
        <f t="shared" si="19"/>
        <v/>
      </c>
      <c r="W34" s="84"/>
      <c r="X34" s="84"/>
      <c r="Y34" s="84"/>
      <c r="Z34" s="81" t="s">
        <v>120</v>
      </c>
    </row>
    <row r="35" spans="1:26" ht="21.75" customHeight="1" x14ac:dyDescent="0.2">
      <c r="A35" s="34">
        <v>26</v>
      </c>
      <c r="B35" s="35">
        <v>26</v>
      </c>
      <c r="C35" s="71" t="s">
        <v>58</v>
      </c>
      <c r="D35" s="175" t="s">
        <v>291</v>
      </c>
      <c r="E35" s="72">
        <v>31528</v>
      </c>
      <c r="F35" s="8" t="str">
        <f t="shared" si="5"/>
        <v>26/04/1986</v>
      </c>
      <c r="G35" s="86" t="s">
        <v>128</v>
      </c>
      <c r="H35" s="79" t="s">
        <v>103</v>
      </c>
      <c r="I35" s="91" t="s">
        <v>292</v>
      </c>
      <c r="J35" s="33" t="s">
        <v>34</v>
      </c>
      <c r="K35" s="9" t="s">
        <v>37</v>
      </c>
      <c r="L35" s="68" t="s">
        <v>64</v>
      </c>
      <c r="M35" s="68">
        <v>6.4</v>
      </c>
      <c r="N35" s="68">
        <v>6.4</v>
      </c>
      <c r="O35" s="68">
        <v>6.4</v>
      </c>
      <c r="P35" s="68">
        <f t="shared" si="15"/>
        <v>19.200000000000003</v>
      </c>
      <c r="Q35" s="11">
        <f t="shared" si="16"/>
        <v>0.75</v>
      </c>
      <c r="R35" s="12">
        <f t="shared" si="17"/>
        <v>2</v>
      </c>
      <c r="S35" s="13">
        <f t="shared" si="18"/>
        <v>21.950000000000003</v>
      </c>
      <c r="T35" s="80" t="s">
        <v>50</v>
      </c>
      <c r="U35" s="82" t="s">
        <v>293</v>
      </c>
      <c r="V35" s="83"/>
      <c r="W35" s="84"/>
      <c r="X35" s="84"/>
      <c r="Y35" s="84"/>
      <c r="Z35" s="81" t="s">
        <v>38</v>
      </c>
    </row>
    <row r="36" spans="1:26" ht="21.75" customHeight="1" x14ac:dyDescent="0.2">
      <c r="A36" s="34">
        <v>27</v>
      </c>
      <c r="B36" s="35">
        <v>27</v>
      </c>
      <c r="C36" s="71" t="s">
        <v>294</v>
      </c>
      <c r="D36" s="175" t="s">
        <v>295</v>
      </c>
      <c r="E36" s="72">
        <v>30850</v>
      </c>
      <c r="F36" s="8" t="str">
        <f t="shared" si="5"/>
        <v>17/06/1984</v>
      </c>
      <c r="G36" s="86" t="s">
        <v>128</v>
      </c>
      <c r="H36" s="79" t="s">
        <v>54</v>
      </c>
      <c r="I36" s="91" t="s">
        <v>122</v>
      </c>
      <c r="J36" s="33" t="s">
        <v>34</v>
      </c>
      <c r="K36" s="9" t="s">
        <v>37</v>
      </c>
      <c r="L36" s="9" t="s">
        <v>36</v>
      </c>
      <c r="M36" s="10">
        <v>5.4</v>
      </c>
      <c r="N36" s="10">
        <v>6.5</v>
      </c>
      <c r="O36" s="10">
        <v>6.1</v>
      </c>
      <c r="P36" s="68">
        <f t="shared" si="15"/>
        <v>18</v>
      </c>
      <c r="Q36" s="11">
        <f t="shared" si="16"/>
        <v>0.75</v>
      </c>
      <c r="R36" s="12">
        <f t="shared" si="17"/>
        <v>2</v>
      </c>
      <c r="S36" s="13">
        <f t="shared" si="18"/>
        <v>20.75</v>
      </c>
      <c r="T36" s="80" t="s">
        <v>107</v>
      </c>
      <c r="U36" s="82" t="s">
        <v>296</v>
      </c>
      <c r="V36" s="83" t="str">
        <f t="shared" ref="V36" si="20">IF(G36="Nam","Anh",IF(G36="Nữ","Chị",""))</f>
        <v/>
      </c>
      <c r="W36" s="84"/>
      <c r="X36" s="84"/>
      <c r="Y36" s="84"/>
      <c r="Z36" s="81" t="s">
        <v>120</v>
      </c>
    </row>
    <row r="37" spans="1:26" ht="21.75" customHeight="1" x14ac:dyDescent="0.2">
      <c r="A37" s="34">
        <v>28</v>
      </c>
      <c r="B37" s="35">
        <v>28</v>
      </c>
      <c r="C37" s="30" t="s">
        <v>308</v>
      </c>
      <c r="D37" s="176" t="s">
        <v>309</v>
      </c>
      <c r="E37" s="31">
        <v>29670</v>
      </c>
      <c r="F37" s="8" t="str">
        <f t="shared" si="5"/>
        <v>25/03/1981</v>
      </c>
      <c r="G37" s="76" t="s">
        <v>128</v>
      </c>
      <c r="H37" s="76" t="s">
        <v>54</v>
      </c>
      <c r="I37" s="93" t="s">
        <v>148</v>
      </c>
      <c r="J37" s="33" t="s">
        <v>34</v>
      </c>
      <c r="K37" s="9" t="s">
        <v>37</v>
      </c>
      <c r="L37" s="68" t="s">
        <v>36</v>
      </c>
      <c r="M37" s="68">
        <v>5.8</v>
      </c>
      <c r="N37" s="68">
        <v>6.5</v>
      </c>
      <c r="O37" s="68">
        <v>6.3</v>
      </c>
      <c r="P37" s="68">
        <f t="shared" si="15"/>
        <v>18.600000000000001</v>
      </c>
      <c r="Q37" s="68">
        <f t="shared" si="16"/>
        <v>0.75</v>
      </c>
      <c r="R37" s="68">
        <f t="shared" si="17"/>
        <v>2</v>
      </c>
      <c r="S37" s="68">
        <f t="shared" si="18"/>
        <v>21.35</v>
      </c>
      <c r="T37" s="80" t="s">
        <v>52</v>
      </c>
      <c r="U37" s="82" t="s">
        <v>310</v>
      </c>
      <c r="V37" s="83"/>
      <c r="W37" s="84"/>
      <c r="X37" s="84"/>
      <c r="Y37" s="84"/>
      <c r="Z37" s="81" t="s">
        <v>38</v>
      </c>
    </row>
    <row r="38" spans="1:26" s="1" customFormat="1" ht="21.75" customHeight="1" x14ac:dyDescent="0.2">
      <c r="A38" s="34">
        <v>29</v>
      </c>
      <c r="B38" s="35">
        <v>29</v>
      </c>
      <c r="C38" s="184" t="s">
        <v>53</v>
      </c>
      <c r="D38" s="127" t="s">
        <v>311</v>
      </c>
      <c r="E38" s="131">
        <v>30832</v>
      </c>
      <c r="F38" s="8" t="str">
        <f t="shared" si="5"/>
        <v>30/05/1984</v>
      </c>
      <c r="G38" s="128" t="s">
        <v>128</v>
      </c>
      <c r="H38" s="128" t="s">
        <v>48</v>
      </c>
      <c r="I38" s="124" t="s">
        <v>165</v>
      </c>
      <c r="J38" s="33" t="s">
        <v>34</v>
      </c>
      <c r="K38" s="9" t="s">
        <v>37</v>
      </c>
      <c r="L38" s="80" t="s">
        <v>64</v>
      </c>
      <c r="M38" s="10">
        <v>6.4</v>
      </c>
      <c r="N38" s="10">
        <v>5.7</v>
      </c>
      <c r="O38" s="10">
        <v>5.9</v>
      </c>
      <c r="P38" s="68">
        <f t="shared" si="0"/>
        <v>18</v>
      </c>
      <c r="Q38" s="11">
        <f t="shared" si="1"/>
        <v>0.75</v>
      </c>
      <c r="R38" s="12">
        <f t="shared" si="2"/>
        <v>2</v>
      </c>
      <c r="S38" s="13">
        <f t="shared" si="3"/>
        <v>20.75</v>
      </c>
      <c r="T38" s="80" t="s">
        <v>139</v>
      </c>
      <c r="U38" s="82" t="s">
        <v>312</v>
      </c>
      <c r="V38" s="83" t="str">
        <f t="shared" si="6"/>
        <v/>
      </c>
      <c r="W38" s="84"/>
      <c r="X38" s="84"/>
      <c r="Y38" s="84"/>
      <c r="Z38" s="81" t="s">
        <v>38</v>
      </c>
    </row>
    <row r="39" spans="1:26" ht="21.75" customHeight="1" x14ac:dyDescent="0.2">
      <c r="A39" s="34">
        <v>30</v>
      </c>
      <c r="B39" s="35">
        <v>30</v>
      </c>
      <c r="C39" s="71" t="s">
        <v>79</v>
      </c>
      <c r="D39" s="175" t="s">
        <v>313</v>
      </c>
      <c r="E39" s="72">
        <v>29347</v>
      </c>
      <c r="F39" s="8" t="str">
        <f t="shared" si="5"/>
        <v>06/05/1980</v>
      </c>
      <c r="G39" s="86" t="s">
        <v>128</v>
      </c>
      <c r="H39" s="79" t="s">
        <v>48</v>
      </c>
      <c r="I39" s="91" t="s">
        <v>122</v>
      </c>
      <c r="J39" s="33" t="s">
        <v>34</v>
      </c>
      <c r="K39" s="9" t="s">
        <v>37</v>
      </c>
      <c r="L39" s="9" t="s">
        <v>36</v>
      </c>
      <c r="M39" s="10">
        <v>6.6</v>
      </c>
      <c r="N39" s="10">
        <v>7.1</v>
      </c>
      <c r="O39" s="10">
        <v>7.2</v>
      </c>
      <c r="P39" s="68">
        <f t="shared" ref="P39:P40" si="21">SUM(M39:O39)</f>
        <v>20.9</v>
      </c>
      <c r="Q39" s="11">
        <f t="shared" ref="Q39" si="22">IF(J39="1",0.75,IF(J39="2",0.25,IF(J39="2NT",0.5,0)))</f>
        <v>0.75</v>
      </c>
      <c r="R39" s="119">
        <f t="shared" ref="R39" si="23">IF(OR(K39="01",K39="02",K39="03",K39="04"),2,IF(OR(K39="05",K39="06",K39="07"),1,0))</f>
        <v>2</v>
      </c>
      <c r="S39" s="13">
        <f t="shared" ref="S39" si="24">SUM(P39:R39)</f>
        <v>23.65</v>
      </c>
      <c r="T39" s="80" t="s">
        <v>139</v>
      </c>
      <c r="U39" s="82" t="s">
        <v>314</v>
      </c>
      <c r="V39" s="83" t="str">
        <f t="shared" ref="V39" si="25">IF(G39="Nam","Anh",IF(G39="Nữ","Chị",""))</f>
        <v/>
      </c>
      <c r="W39" s="84"/>
      <c r="X39" s="84"/>
      <c r="Y39" s="84"/>
      <c r="Z39" s="81" t="s">
        <v>120</v>
      </c>
    </row>
    <row r="40" spans="1:26" ht="21.75" customHeight="1" x14ac:dyDescent="0.2">
      <c r="A40" s="34">
        <v>31</v>
      </c>
      <c r="B40" s="35">
        <v>31</v>
      </c>
      <c r="C40" s="71" t="s">
        <v>53</v>
      </c>
      <c r="D40" s="175" t="s">
        <v>315</v>
      </c>
      <c r="E40" s="72">
        <v>28859</v>
      </c>
      <c r="F40" s="8" t="str">
        <f t="shared" si="5"/>
        <v>04/01/1979</v>
      </c>
      <c r="G40" s="86" t="s">
        <v>128</v>
      </c>
      <c r="H40" s="79" t="s">
        <v>48</v>
      </c>
      <c r="I40" s="91" t="s">
        <v>122</v>
      </c>
      <c r="J40" s="33" t="s">
        <v>34</v>
      </c>
      <c r="K40" s="9" t="s">
        <v>37</v>
      </c>
      <c r="L40" s="68" t="s">
        <v>36</v>
      </c>
      <c r="M40" s="68">
        <v>4.5999999999999996</v>
      </c>
      <c r="N40" s="68">
        <v>6.1</v>
      </c>
      <c r="O40" s="68">
        <v>5.3</v>
      </c>
      <c r="P40" s="68">
        <f t="shared" si="21"/>
        <v>16</v>
      </c>
      <c r="Q40" s="11">
        <f t="shared" ref="Q40" si="26">IF(J40="1",0.75,IF(J40="2",0.25,IF(J40="2NT",0.5,0)))</f>
        <v>0.75</v>
      </c>
      <c r="R40" s="12">
        <f t="shared" ref="R40" si="27">IF(OR(K40="01",K40="02",K40="03",K40="04"),2,IF(OR(K40="05",K40="06",K40="07"),1,0))</f>
        <v>2</v>
      </c>
      <c r="S40" s="13">
        <f t="shared" ref="S40" si="28">SUM(P40:R40)</f>
        <v>18.75</v>
      </c>
      <c r="T40" s="80" t="s">
        <v>139</v>
      </c>
      <c r="U40" s="82" t="s">
        <v>316</v>
      </c>
      <c r="V40" s="83"/>
      <c r="W40" s="84"/>
      <c r="X40" s="84"/>
      <c r="Y40" s="84"/>
      <c r="Z40" s="81" t="s">
        <v>38</v>
      </c>
    </row>
    <row r="41" spans="1:26" ht="21.75" customHeight="1" x14ac:dyDescent="0.2">
      <c r="A41" s="34">
        <v>32</v>
      </c>
      <c r="B41" s="35">
        <v>32</v>
      </c>
      <c r="C41" s="71" t="s">
        <v>130</v>
      </c>
      <c r="D41" s="175" t="s">
        <v>241</v>
      </c>
      <c r="E41" s="72">
        <v>27291</v>
      </c>
      <c r="F41" s="8" t="str">
        <f t="shared" si="5"/>
        <v>19/09/1974</v>
      </c>
      <c r="G41" s="86" t="s">
        <v>42</v>
      </c>
      <c r="H41" s="79" t="s">
        <v>54</v>
      </c>
      <c r="I41" s="91" t="s">
        <v>143</v>
      </c>
      <c r="J41" s="33" t="s">
        <v>34</v>
      </c>
      <c r="K41" s="9" t="s">
        <v>37</v>
      </c>
      <c r="L41" s="9" t="s">
        <v>36</v>
      </c>
      <c r="M41" s="10">
        <v>4.3</v>
      </c>
      <c r="N41" s="10">
        <v>4.9000000000000004</v>
      </c>
      <c r="O41" s="10">
        <v>5</v>
      </c>
      <c r="P41" s="68">
        <f t="shared" si="0"/>
        <v>14.2</v>
      </c>
      <c r="Q41" s="11">
        <f t="shared" si="1"/>
        <v>0.75</v>
      </c>
      <c r="R41" s="12">
        <f t="shared" si="2"/>
        <v>2</v>
      </c>
      <c r="S41" s="13">
        <f t="shared" si="3"/>
        <v>16.95</v>
      </c>
      <c r="T41" s="80" t="s">
        <v>52</v>
      </c>
      <c r="U41" s="82" t="s">
        <v>317</v>
      </c>
      <c r="V41" s="83" t="str">
        <f t="shared" si="6"/>
        <v/>
      </c>
      <c r="W41" s="84"/>
      <c r="X41" s="84"/>
      <c r="Y41" s="84"/>
      <c r="Z41" s="81" t="s">
        <v>120</v>
      </c>
    </row>
    <row r="42" spans="1:26" ht="21.75" customHeight="1" x14ac:dyDescent="0.2">
      <c r="A42" s="34">
        <v>33</v>
      </c>
      <c r="B42" s="35">
        <v>33</v>
      </c>
      <c r="C42" s="30" t="s">
        <v>318</v>
      </c>
      <c r="D42" s="176" t="s">
        <v>319</v>
      </c>
      <c r="E42" s="31">
        <v>27126</v>
      </c>
      <c r="F42" s="8" t="str">
        <f t="shared" si="5"/>
        <v>07/04/1974</v>
      </c>
      <c r="G42" s="76" t="s">
        <v>128</v>
      </c>
      <c r="H42" s="76" t="s">
        <v>48</v>
      </c>
      <c r="I42" s="93" t="s">
        <v>143</v>
      </c>
      <c r="J42" s="33" t="s">
        <v>34</v>
      </c>
      <c r="K42" s="9" t="s">
        <v>37</v>
      </c>
      <c r="L42" s="68" t="s">
        <v>36</v>
      </c>
      <c r="M42" s="178">
        <v>6</v>
      </c>
      <c r="N42" s="178">
        <v>6.1</v>
      </c>
      <c r="O42" s="178">
        <v>6.6</v>
      </c>
      <c r="P42" s="178">
        <f t="shared" si="0"/>
        <v>18.7</v>
      </c>
      <c r="Q42" s="68">
        <f t="shared" si="1"/>
        <v>0.75</v>
      </c>
      <c r="R42" s="178">
        <f t="shared" si="2"/>
        <v>2</v>
      </c>
      <c r="S42" s="68">
        <f t="shared" si="3"/>
        <v>21.45</v>
      </c>
      <c r="T42" s="80" t="s">
        <v>50</v>
      </c>
      <c r="U42" s="82" t="s">
        <v>320</v>
      </c>
      <c r="V42" s="83"/>
      <c r="W42" s="84"/>
      <c r="X42" s="84"/>
      <c r="Y42" s="84"/>
      <c r="Z42" s="81" t="s">
        <v>38</v>
      </c>
    </row>
    <row r="43" spans="1:26" ht="21.75" customHeight="1" x14ac:dyDescent="0.2">
      <c r="A43" s="34">
        <v>34</v>
      </c>
      <c r="B43" s="35">
        <v>34</v>
      </c>
      <c r="C43" s="30" t="s">
        <v>146</v>
      </c>
      <c r="D43" s="176" t="s">
        <v>321</v>
      </c>
      <c r="E43" s="31">
        <v>28340</v>
      </c>
      <c r="F43" s="8" t="str">
        <f t="shared" si="5"/>
        <v>03/08/1977</v>
      </c>
      <c r="G43" s="76" t="s">
        <v>42</v>
      </c>
      <c r="H43" s="76" t="s">
        <v>54</v>
      </c>
      <c r="I43" s="93" t="s">
        <v>148</v>
      </c>
      <c r="J43" s="33" t="s">
        <v>34</v>
      </c>
      <c r="K43" s="9" t="s">
        <v>37</v>
      </c>
      <c r="L43" s="68" t="s">
        <v>36</v>
      </c>
      <c r="M43" s="178">
        <v>3.4</v>
      </c>
      <c r="N43" s="178">
        <v>4.7</v>
      </c>
      <c r="O43" s="178">
        <v>5.2</v>
      </c>
      <c r="P43" s="178">
        <f t="shared" si="0"/>
        <v>13.3</v>
      </c>
      <c r="Q43" s="68">
        <f t="shared" ref="Q43:Q44" si="29">IF(J43="1",0.75,IF(J43="2",0.25,IF(J43="2NT",0.5,0)))</f>
        <v>0.75</v>
      </c>
      <c r="R43" s="178">
        <f t="shared" ref="R43:R44" si="30">IF(OR(K43="01",K43="02",K43="03",K43="04"),2,IF(OR(K43="05",K43="06",K43="07"),1,0))</f>
        <v>2</v>
      </c>
      <c r="S43" s="68">
        <f t="shared" ref="S43:S44" si="31">SUM(P43:R43)</f>
        <v>16.05</v>
      </c>
      <c r="T43" s="80" t="s">
        <v>52</v>
      </c>
      <c r="U43" s="82" t="s">
        <v>322</v>
      </c>
      <c r="V43" s="83"/>
      <c r="W43" s="84"/>
      <c r="X43" s="84"/>
      <c r="Y43" s="84"/>
      <c r="Z43" s="81" t="s">
        <v>38</v>
      </c>
    </row>
    <row r="44" spans="1:26" ht="21.75" customHeight="1" x14ac:dyDescent="0.2">
      <c r="A44" s="34">
        <v>35</v>
      </c>
      <c r="B44" s="35">
        <v>35</v>
      </c>
      <c r="C44" s="30" t="s">
        <v>323</v>
      </c>
      <c r="D44" s="176" t="s">
        <v>324</v>
      </c>
      <c r="E44" s="31">
        <v>31813</v>
      </c>
      <c r="F44" s="8" t="str">
        <f t="shared" si="5"/>
        <v>05/02/1987</v>
      </c>
      <c r="G44" s="76" t="s">
        <v>42</v>
      </c>
      <c r="H44" s="76" t="s">
        <v>48</v>
      </c>
      <c r="I44" s="93" t="s">
        <v>190</v>
      </c>
      <c r="J44" s="33" t="s">
        <v>34</v>
      </c>
      <c r="K44" s="9" t="s">
        <v>37</v>
      </c>
      <c r="L44" s="68" t="s">
        <v>40</v>
      </c>
      <c r="M44" s="178">
        <v>4.0999999999999996</v>
      </c>
      <c r="N44" s="178">
        <v>5</v>
      </c>
      <c r="O44" s="178">
        <v>5.2</v>
      </c>
      <c r="P44" s="178">
        <f t="shared" si="0"/>
        <v>14.3</v>
      </c>
      <c r="Q44" s="68">
        <f t="shared" si="29"/>
        <v>0.75</v>
      </c>
      <c r="R44" s="178">
        <f t="shared" si="30"/>
        <v>2</v>
      </c>
      <c r="S44" s="68">
        <f t="shared" si="31"/>
        <v>17.05</v>
      </c>
      <c r="T44" s="80" t="s">
        <v>50</v>
      </c>
      <c r="U44" s="82" t="s">
        <v>325</v>
      </c>
      <c r="V44" s="83"/>
      <c r="W44" s="84"/>
      <c r="X44" s="84"/>
      <c r="Y44" s="84"/>
      <c r="Z44" s="81" t="s">
        <v>38</v>
      </c>
    </row>
    <row r="45" spans="1:26" ht="21.75" customHeight="1" x14ac:dyDescent="0.2">
      <c r="A45" s="34">
        <v>36</v>
      </c>
      <c r="B45" s="35">
        <v>36</v>
      </c>
      <c r="C45" s="30" t="s">
        <v>327</v>
      </c>
      <c r="D45" s="176" t="s">
        <v>88</v>
      </c>
      <c r="E45" s="31">
        <v>29062</v>
      </c>
      <c r="F45" s="8" t="str">
        <f t="shared" si="5"/>
        <v>26/07/1979</v>
      </c>
      <c r="G45" s="76" t="s">
        <v>128</v>
      </c>
      <c r="H45" s="76" t="s">
        <v>54</v>
      </c>
      <c r="I45" s="93" t="s">
        <v>148</v>
      </c>
      <c r="J45" s="33" t="s">
        <v>34</v>
      </c>
      <c r="K45" s="9" t="s">
        <v>37</v>
      </c>
      <c r="L45" s="68" t="s">
        <v>36</v>
      </c>
      <c r="M45" s="178">
        <v>4.5999999999999996</v>
      </c>
      <c r="N45" s="178">
        <v>4.9000000000000004</v>
      </c>
      <c r="O45" s="178">
        <v>3.9</v>
      </c>
      <c r="P45" s="178">
        <f t="shared" si="0"/>
        <v>13.4</v>
      </c>
      <c r="Q45" s="68">
        <f t="shared" ref="Q45" si="32">IF(J45="1",0.75,IF(J45="2",0.25,IF(J45="2NT",0.5,0)))</f>
        <v>0.75</v>
      </c>
      <c r="R45" s="178">
        <f t="shared" ref="R45" si="33">IF(OR(K45="01",K45="02",K45="03",K45="04"),2,IF(OR(K45="05",K45="06",K45="07"),1,0))</f>
        <v>2</v>
      </c>
      <c r="S45" s="68">
        <f t="shared" ref="S45" si="34">SUM(P45:R45)</f>
        <v>16.149999999999999</v>
      </c>
      <c r="T45" s="80" t="s">
        <v>52</v>
      </c>
      <c r="U45" s="82" t="s">
        <v>328</v>
      </c>
      <c r="V45" s="83"/>
      <c r="W45" s="84"/>
      <c r="X45" s="84"/>
      <c r="Y45" s="84"/>
      <c r="Z45" s="81" t="s">
        <v>38</v>
      </c>
    </row>
    <row r="46" spans="1:26" ht="21.75" customHeight="1" x14ac:dyDescent="0.2">
      <c r="A46" s="34">
        <v>37</v>
      </c>
      <c r="B46" s="35">
        <v>37</v>
      </c>
      <c r="C46" s="30" t="s">
        <v>161</v>
      </c>
      <c r="D46" s="177" t="s">
        <v>297</v>
      </c>
      <c r="E46" s="132">
        <v>34127</v>
      </c>
      <c r="F46" s="8" t="str">
        <f t="shared" si="5"/>
        <v>07/06/1993</v>
      </c>
      <c r="G46" s="128" t="s">
        <v>42</v>
      </c>
      <c r="H46" s="128" t="s">
        <v>48</v>
      </c>
      <c r="I46" s="94" t="s">
        <v>143</v>
      </c>
      <c r="J46" s="4" t="s">
        <v>34</v>
      </c>
      <c r="K46" s="4" t="s">
        <v>37</v>
      </c>
      <c r="L46" s="80" t="s">
        <v>36</v>
      </c>
      <c r="M46" s="10">
        <v>6</v>
      </c>
      <c r="N46" s="10">
        <v>5.6</v>
      </c>
      <c r="O46" s="10">
        <v>5.7</v>
      </c>
      <c r="P46" s="10">
        <f>SUM(M46:O46)</f>
        <v>17.3</v>
      </c>
      <c r="Q46" s="11">
        <f>IF(J46="1",0.75,IF(J46="2",0.25,IF(J46="2NT",0.5,0)))</f>
        <v>0.75</v>
      </c>
      <c r="R46" s="12">
        <f>IF(OR(K46="01",K46="02",K46="03",K46="04"),2,IF(OR(K46="05",K46="06",K46="07"),1,0))</f>
        <v>2</v>
      </c>
      <c r="S46" s="13">
        <f>SUM(P46:R46)</f>
        <v>20.05</v>
      </c>
      <c r="T46" s="9" t="s">
        <v>55</v>
      </c>
      <c r="U46" s="9" t="s">
        <v>298</v>
      </c>
      <c r="V46" s="13" t="s">
        <v>51</v>
      </c>
      <c r="W46" s="84"/>
      <c r="X46" s="84"/>
      <c r="Y46" s="84"/>
      <c r="Z46" s="81" t="s">
        <v>38</v>
      </c>
    </row>
    <row r="47" spans="1:26" ht="21.75" customHeight="1" x14ac:dyDescent="0.2">
      <c r="A47" s="34">
        <v>38</v>
      </c>
      <c r="B47" s="35">
        <v>38</v>
      </c>
      <c r="C47" s="30" t="s">
        <v>335</v>
      </c>
      <c r="D47" s="176" t="s">
        <v>57</v>
      </c>
      <c r="E47" s="31">
        <v>27675</v>
      </c>
      <c r="F47" s="8" t="str">
        <f t="shared" si="5"/>
        <v>08/10/1975</v>
      </c>
      <c r="G47" s="76" t="s">
        <v>128</v>
      </c>
      <c r="H47" s="76" t="s">
        <v>54</v>
      </c>
      <c r="I47" s="93" t="s">
        <v>143</v>
      </c>
      <c r="J47" s="33" t="s">
        <v>34</v>
      </c>
      <c r="K47" s="9" t="s">
        <v>37</v>
      </c>
      <c r="L47" s="68" t="s">
        <v>36</v>
      </c>
      <c r="M47" s="178">
        <v>5.5</v>
      </c>
      <c r="N47" s="178">
        <v>5.5</v>
      </c>
      <c r="O47" s="178">
        <v>5.0999999999999996</v>
      </c>
      <c r="P47" s="178">
        <f>SUM(M47:O47)</f>
        <v>16.100000000000001</v>
      </c>
      <c r="Q47" s="68">
        <f t="shared" ref="Q47" si="35">IF(J47="1",0.75,IF(J47="2",0.25,IF(J47="2NT",0.5,0)))</f>
        <v>0.75</v>
      </c>
      <c r="R47" s="178">
        <f t="shared" ref="R47" si="36">IF(OR(K47="01",K47="02",K47="03",K47="04"),2,IF(OR(K47="05",K47="06",K47="07"),1,0))</f>
        <v>2</v>
      </c>
      <c r="S47" s="68">
        <f t="shared" ref="S47" si="37">SUM(P47:R47)</f>
        <v>18.850000000000001</v>
      </c>
      <c r="T47" s="80" t="s">
        <v>50</v>
      </c>
      <c r="U47" s="82" t="s">
        <v>336</v>
      </c>
      <c r="V47" s="83"/>
      <c r="W47" s="84"/>
      <c r="X47" s="84"/>
      <c r="Y47" s="84"/>
      <c r="Z47" s="81" t="s">
        <v>38</v>
      </c>
    </row>
    <row r="48" spans="1:26" ht="21.75" customHeight="1" x14ac:dyDescent="0.2">
      <c r="A48" s="34">
        <v>39</v>
      </c>
      <c r="B48" s="35">
        <v>39</v>
      </c>
      <c r="C48" s="30" t="s">
        <v>335</v>
      </c>
      <c r="D48" s="176" t="s">
        <v>337</v>
      </c>
      <c r="E48" s="31">
        <v>29590</v>
      </c>
      <c r="F48" s="8" t="str">
        <f t="shared" si="5"/>
        <v>04/01/1981</v>
      </c>
      <c r="G48" s="128" t="s">
        <v>128</v>
      </c>
      <c r="H48" s="128" t="s">
        <v>54</v>
      </c>
      <c r="I48" s="94" t="s">
        <v>143</v>
      </c>
      <c r="J48" s="33" t="s">
        <v>34</v>
      </c>
      <c r="K48" s="9" t="s">
        <v>37</v>
      </c>
      <c r="L48" s="179" t="s">
        <v>36</v>
      </c>
      <c r="M48" s="180">
        <v>6.2</v>
      </c>
      <c r="N48" s="180">
        <v>5.0999999999999996</v>
      </c>
      <c r="O48" s="180">
        <v>6</v>
      </c>
      <c r="P48" s="180">
        <f>SUM(M48:O48)</f>
        <v>17.3</v>
      </c>
      <c r="Q48" s="179">
        <f t="shared" ref="Q48" si="38">IF(J48="1",0.75,IF(J48="2",0.25,IF(J48="2NT",0.5,0)))</f>
        <v>0.75</v>
      </c>
      <c r="R48" s="180">
        <f t="shared" ref="R48" si="39">IF(OR(K48="01",K48="02",K48="03",K48="04"),2,IF(OR(K48="05",K48="06",K48="07"),1,0))</f>
        <v>2</v>
      </c>
      <c r="S48" s="179">
        <f t="shared" ref="S48" si="40">SUM(P48:R48)</f>
        <v>20.05</v>
      </c>
      <c r="T48" s="80" t="s">
        <v>52</v>
      </c>
      <c r="U48" s="82" t="s">
        <v>338</v>
      </c>
      <c r="V48" s="83"/>
      <c r="W48" s="84"/>
      <c r="X48" s="84"/>
      <c r="Y48" s="84"/>
      <c r="Z48" s="81" t="s">
        <v>38</v>
      </c>
    </row>
    <row r="49" spans="1:26" s="1" customFormat="1" ht="21.75" customHeight="1" x14ac:dyDescent="0.2">
      <c r="A49" s="34">
        <v>40</v>
      </c>
      <c r="B49" s="35">
        <v>40</v>
      </c>
      <c r="C49" s="71" t="s">
        <v>214</v>
      </c>
      <c r="D49" s="175" t="s">
        <v>347</v>
      </c>
      <c r="E49" s="72">
        <v>26804</v>
      </c>
      <c r="F49" s="8" t="str">
        <f t="shared" si="5"/>
        <v>20/05/1973</v>
      </c>
      <c r="G49" s="86" t="s">
        <v>121</v>
      </c>
      <c r="H49" s="79" t="s">
        <v>54</v>
      </c>
      <c r="I49" s="91" t="s">
        <v>165</v>
      </c>
      <c r="J49" s="33" t="s">
        <v>34</v>
      </c>
      <c r="K49" s="9" t="s">
        <v>37</v>
      </c>
      <c r="L49" s="204" t="s">
        <v>351</v>
      </c>
      <c r="M49" s="205"/>
      <c r="N49" s="205"/>
      <c r="O49" s="205"/>
      <c r="P49" s="205"/>
      <c r="Q49" s="205"/>
      <c r="R49" s="205"/>
      <c r="S49" s="206"/>
      <c r="T49" s="80" t="s">
        <v>50</v>
      </c>
      <c r="U49" s="82" t="s">
        <v>348</v>
      </c>
      <c r="V49" s="158" t="str">
        <f t="shared" ref="V49" si="41">IF(G49="Nam","Anh",IF(G49="Nữ","Chị",""))</f>
        <v>Anh</v>
      </c>
      <c r="W49" s="173"/>
      <c r="X49" s="173"/>
      <c r="Y49" s="173"/>
      <c r="Z49" s="81" t="s">
        <v>38</v>
      </c>
    </row>
    <row r="50" spans="1:26" ht="17.25" customHeight="1" x14ac:dyDescent="0.2">
      <c r="A50" s="157" t="s">
        <v>349</v>
      </c>
    </row>
  </sheetData>
  <autoFilter ref="A9:Z9"/>
  <mergeCells count="9">
    <mergeCell ref="L49:S49"/>
    <mergeCell ref="L30:S30"/>
    <mergeCell ref="L32:S32"/>
    <mergeCell ref="A1:F1"/>
    <mergeCell ref="N1:U1"/>
    <mergeCell ref="N2:U2"/>
    <mergeCell ref="A5:U5"/>
    <mergeCell ref="A6:W6"/>
    <mergeCell ref="A4:U4"/>
  </mergeCells>
  <pageMargins left="0.28000000000000003" right="0.15748031496062992" top="0.31496062992125984" bottom="0.27559055118110237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U16"/>
  <sheetViews>
    <sheetView zoomScale="90" zoomScaleNormal="90" workbookViewId="0">
      <selection activeCell="V1" sqref="V1:AA1048576"/>
    </sheetView>
  </sheetViews>
  <sheetFormatPr defaultColWidth="9.140625" defaultRowHeight="12.75" x14ac:dyDescent="0.2"/>
  <cols>
    <col min="1" max="1" width="5.140625" style="15" customWidth="1"/>
    <col min="2" max="2" width="4.85546875" style="15" customWidth="1"/>
    <col min="3" max="3" width="10.85546875" style="2" customWidth="1"/>
    <col min="4" max="4" width="8.5703125" style="2" customWidth="1"/>
    <col min="5" max="5" width="9.7109375" style="2" customWidth="1"/>
    <col min="6" max="6" width="9.7109375" style="2" hidden="1" customWidth="1"/>
    <col min="7" max="7" width="5.5703125" style="2" customWidth="1"/>
    <col min="8" max="8" width="7.140625" style="2" bestFit="1" customWidth="1"/>
    <col min="9" max="9" width="20.140625" style="2" customWidth="1"/>
    <col min="10" max="10" width="6.42578125" style="61" customWidth="1"/>
    <col min="11" max="11" width="4.7109375" style="61" customWidth="1"/>
    <col min="12" max="12" width="8.7109375" style="2" customWidth="1"/>
    <col min="13" max="15" width="6.140625" style="2" customWidth="1"/>
    <col min="16" max="16" width="5.42578125" style="69" hidden="1" customWidth="1"/>
    <col min="17" max="17" width="7.42578125" style="2" customWidth="1"/>
    <col min="18" max="18" width="8.28515625" style="2" customWidth="1"/>
    <col min="19" max="19" width="7.5703125" style="2" customWidth="1"/>
    <col min="20" max="20" width="6.7109375" style="2" bestFit="1" customWidth="1"/>
    <col min="21" max="21" width="10" style="2" customWidth="1"/>
    <col min="22" max="16384" width="9.140625" style="2"/>
  </cols>
  <sheetData>
    <row r="1" spans="1:21" s="18" customFormat="1" ht="15" x14ac:dyDescent="0.25">
      <c r="A1" s="195" t="s">
        <v>28</v>
      </c>
      <c r="B1" s="195"/>
      <c r="C1" s="195"/>
      <c r="D1" s="195"/>
      <c r="E1" s="195"/>
      <c r="F1" s="195"/>
      <c r="G1" s="16"/>
      <c r="H1" s="16"/>
      <c r="I1" s="16"/>
      <c r="J1" s="52"/>
      <c r="K1" s="52"/>
      <c r="L1" s="19"/>
      <c r="M1" s="19"/>
      <c r="N1" s="196" t="s">
        <v>29</v>
      </c>
      <c r="O1" s="196"/>
      <c r="P1" s="196"/>
      <c r="Q1" s="196"/>
      <c r="R1" s="196"/>
      <c r="S1" s="196"/>
      <c r="T1" s="196"/>
      <c r="U1" s="196"/>
    </row>
    <row r="2" spans="1:21" s="18" customFormat="1" ht="15.75" x14ac:dyDescent="0.25">
      <c r="A2" s="19" t="s">
        <v>30</v>
      </c>
      <c r="B2" s="19"/>
      <c r="C2" s="19"/>
      <c r="D2" s="19"/>
      <c r="E2" s="19"/>
      <c r="F2" s="19"/>
      <c r="G2" s="20"/>
      <c r="H2" s="20"/>
      <c r="I2" s="20"/>
      <c r="J2" s="51"/>
      <c r="K2" s="51"/>
      <c r="L2" s="37"/>
      <c r="M2" s="37"/>
      <c r="N2" s="197" t="s">
        <v>31</v>
      </c>
      <c r="O2" s="197"/>
      <c r="P2" s="197"/>
      <c r="Q2" s="197"/>
      <c r="R2" s="197"/>
      <c r="S2" s="197"/>
      <c r="T2" s="197"/>
      <c r="U2" s="197"/>
    </row>
    <row r="3" spans="1:21" s="18" customFormat="1" ht="15" x14ac:dyDescent="0.25">
      <c r="A3" s="21"/>
      <c r="B3" s="21"/>
      <c r="C3" s="21"/>
      <c r="D3" s="21"/>
      <c r="E3" s="21"/>
      <c r="F3" s="21"/>
      <c r="G3" s="21"/>
      <c r="H3" s="21"/>
      <c r="I3" s="21"/>
      <c r="J3" s="62"/>
      <c r="K3" s="62"/>
      <c r="L3" s="21"/>
      <c r="M3" s="21"/>
      <c r="N3" s="22"/>
      <c r="O3" s="21"/>
      <c r="P3" s="66"/>
      <c r="Q3" s="21"/>
      <c r="R3" s="21"/>
      <c r="S3" s="21"/>
      <c r="T3" s="17"/>
    </row>
    <row r="4" spans="1:21" s="18" customFormat="1" ht="15" customHeight="1" x14ac:dyDescent="0.25">
      <c r="A4" s="198" t="s">
        <v>44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s="18" customFormat="1" ht="15" x14ac:dyDescent="0.25">
      <c r="A5" s="198" t="s">
        <v>124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</row>
    <row r="6" spans="1:21" s="18" customFormat="1" ht="15" x14ac:dyDescent="0.25">
      <c r="A6" s="203" t="s">
        <v>125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7" spans="1:21" s="141" customFormat="1" ht="22.5" customHeight="1" x14ac:dyDescent="0.25">
      <c r="A7" s="133" t="s">
        <v>356</v>
      </c>
      <c r="B7" s="134"/>
      <c r="C7" s="134"/>
      <c r="D7" s="134"/>
      <c r="E7" s="136"/>
      <c r="F7" s="136"/>
      <c r="G7" s="136"/>
      <c r="H7" s="136"/>
      <c r="I7" s="136"/>
      <c r="J7" s="138"/>
      <c r="K7" s="138"/>
      <c r="L7" s="136"/>
      <c r="M7" s="136"/>
      <c r="N7" s="139"/>
      <c r="O7" s="136"/>
      <c r="P7" s="140"/>
      <c r="Q7" s="136"/>
      <c r="R7" s="136"/>
      <c r="S7" s="136"/>
      <c r="T7" s="39"/>
      <c r="U7" s="40"/>
    </row>
    <row r="8" spans="1:21" s="141" customFormat="1" ht="15.75" customHeight="1" x14ac:dyDescent="0.25">
      <c r="A8" s="36" t="s">
        <v>32</v>
      </c>
      <c r="B8" s="134"/>
      <c r="C8" s="134"/>
      <c r="D8" s="134"/>
      <c r="E8" s="136"/>
      <c r="F8" s="136"/>
      <c r="G8" s="136"/>
      <c r="H8" s="136"/>
      <c r="I8" s="136"/>
      <c r="J8" s="138"/>
      <c r="K8" s="138"/>
      <c r="L8" s="136"/>
      <c r="M8" s="136"/>
      <c r="N8" s="139"/>
      <c r="O8" s="136"/>
      <c r="P8" s="140"/>
      <c r="Q8" s="136"/>
      <c r="R8" s="136"/>
      <c r="S8" s="136"/>
      <c r="T8" s="39"/>
      <c r="U8" s="40"/>
    </row>
    <row r="9" spans="1:21" ht="63.75" x14ac:dyDescent="0.2">
      <c r="A9" s="23" t="s">
        <v>27</v>
      </c>
      <c r="B9" s="23" t="s">
        <v>26</v>
      </c>
      <c r="C9" s="24" t="s">
        <v>25</v>
      </c>
      <c r="D9" s="25" t="s">
        <v>24</v>
      </c>
      <c r="E9" s="26" t="s">
        <v>23</v>
      </c>
      <c r="F9" s="26" t="s">
        <v>22</v>
      </c>
      <c r="G9" s="26" t="s">
        <v>21</v>
      </c>
      <c r="H9" s="26" t="s">
        <v>20</v>
      </c>
      <c r="I9" s="26" t="s">
        <v>19</v>
      </c>
      <c r="J9" s="49" t="s">
        <v>18</v>
      </c>
      <c r="K9" s="49" t="s">
        <v>17</v>
      </c>
      <c r="L9" s="26" t="s">
        <v>16</v>
      </c>
      <c r="M9" s="27" t="s">
        <v>15</v>
      </c>
      <c r="N9" s="27" t="s">
        <v>14</v>
      </c>
      <c r="O9" s="27" t="s">
        <v>13</v>
      </c>
      <c r="P9" s="67" t="s">
        <v>12</v>
      </c>
      <c r="Q9" s="26" t="s">
        <v>11</v>
      </c>
      <c r="R9" s="26" t="s">
        <v>10</v>
      </c>
      <c r="S9" s="28" t="s">
        <v>9</v>
      </c>
      <c r="T9" s="26" t="s">
        <v>8</v>
      </c>
      <c r="U9" s="26" t="s">
        <v>7</v>
      </c>
    </row>
    <row r="10" spans="1:21" s="1" customFormat="1" ht="26.25" customHeight="1" x14ac:dyDescent="0.25">
      <c r="A10" s="34">
        <v>1</v>
      </c>
      <c r="B10" s="35">
        <v>1</v>
      </c>
      <c r="C10" s="30" t="s">
        <v>130</v>
      </c>
      <c r="D10" s="38" t="s">
        <v>131</v>
      </c>
      <c r="E10" s="31">
        <v>30246</v>
      </c>
      <c r="F10" s="8" t="str">
        <f>TEXT(E10,"dd/mm/yyyy")</f>
        <v>22/10/1982</v>
      </c>
      <c r="G10" s="31" t="s">
        <v>42</v>
      </c>
      <c r="H10" s="3" t="s">
        <v>48</v>
      </c>
      <c r="I10" s="6" t="s">
        <v>134</v>
      </c>
      <c r="J10" s="33" t="s">
        <v>34</v>
      </c>
      <c r="K10" s="9" t="s">
        <v>37</v>
      </c>
      <c r="L10" s="9" t="s">
        <v>35</v>
      </c>
      <c r="M10" s="10">
        <v>6</v>
      </c>
      <c r="N10" s="10">
        <v>7.4</v>
      </c>
      <c r="O10" s="10">
        <v>6.3</v>
      </c>
      <c r="P10" s="10">
        <f t="shared" ref="P10:P11" si="0">SUM(M10:O10)</f>
        <v>19.7</v>
      </c>
      <c r="Q10" s="11">
        <f t="shared" ref="Q10:Q11" si="1">IF(J10="1",0.75,IF(J10="2",0.25,IF(J10="2NT",0.5,0)))</f>
        <v>0.75</v>
      </c>
      <c r="R10" s="12">
        <f t="shared" ref="R10:R11" si="2">IF(OR(K10="01",K10="02",K10="03",K10="04"),2,IF(OR(K10="05",K10="06",K10="07"),1,0))</f>
        <v>2</v>
      </c>
      <c r="S10" s="13">
        <f t="shared" ref="S10:S11" si="3">SUM(P10:R10)</f>
        <v>22.45</v>
      </c>
      <c r="T10" s="9" t="s">
        <v>68</v>
      </c>
      <c r="U10" s="9" t="s">
        <v>132</v>
      </c>
    </row>
    <row r="11" spans="1:21" s="1" customFormat="1" ht="26.25" customHeight="1" x14ac:dyDescent="0.25">
      <c r="A11" s="34">
        <v>2</v>
      </c>
      <c r="B11" s="35">
        <v>2</v>
      </c>
      <c r="C11" s="30" t="s">
        <v>133</v>
      </c>
      <c r="D11" s="38" t="s">
        <v>46</v>
      </c>
      <c r="E11" s="31">
        <v>30220</v>
      </c>
      <c r="F11" s="8" t="str">
        <f t="shared" ref="F11:F15" si="4">TEXT(E11,"dd/mm/yyyy")</f>
        <v>26/09/1982</v>
      </c>
      <c r="G11" s="31" t="s">
        <v>42</v>
      </c>
      <c r="H11" s="3" t="s">
        <v>54</v>
      </c>
      <c r="I11" s="6" t="s">
        <v>354</v>
      </c>
      <c r="J11" s="33" t="s">
        <v>34</v>
      </c>
      <c r="K11" s="9" t="s">
        <v>37</v>
      </c>
      <c r="L11" s="9" t="s">
        <v>35</v>
      </c>
      <c r="M11" s="10">
        <v>5.2</v>
      </c>
      <c r="N11" s="10">
        <v>6.7</v>
      </c>
      <c r="O11" s="10">
        <v>6.8</v>
      </c>
      <c r="P11" s="10">
        <f t="shared" si="0"/>
        <v>18.7</v>
      </c>
      <c r="Q11" s="11">
        <f t="shared" si="1"/>
        <v>0.75</v>
      </c>
      <c r="R11" s="12">
        <f t="shared" si="2"/>
        <v>2</v>
      </c>
      <c r="S11" s="13">
        <f t="shared" si="3"/>
        <v>21.45</v>
      </c>
      <c r="T11" s="9" t="s">
        <v>39</v>
      </c>
      <c r="U11" s="9" t="s">
        <v>135</v>
      </c>
    </row>
    <row r="12" spans="1:21" s="1" customFormat="1" ht="26.25" customHeight="1" x14ac:dyDescent="0.25">
      <c r="A12" s="34">
        <v>3</v>
      </c>
      <c r="B12" s="35">
        <v>3</v>
      </c>
      <c r="C12" s="30" t="s">
        <v>136</v>
      </c>
      <c r="D12" s="38" t="s">
        <v>137</v>
      </c>
      <c r="E12" s="31">
        <v>31671</v>
      </c>
      <c r="F12" s="8" t="str">
        <f t="shared" si="4"/>
        <v>16/09/1986</v>
      </c>
      <c r="G12" s="31" t="s">
        <v>42</v>
      </c>
      <c r="H12" s="3" t="s">
        <v>54</v>
      </c>
      <c r="I12" s="6" t="s">
        <v>138</v>
      </c>
      <c r="J12" s="33" t="s">
        <v>34</v>
      </c>
      <c r="K12" s="9" t="s">
        <v>37</v>
      </c>
      <c r="L12" s="9" t="s">
        <v>36</v>
      </c>
      <c r="M12" s="10">
        <v>5.4</v>
      </c>
      <c r="N12" s="10">
        <v>5.8</v>
      </c>
      <c r="O12" s="10">
        <v>4.9000000000000004</v>
      </c>
      <c r="P12" s="10">
        <f>SUM(M12:O12)</f>
        <v>16.100000000000001</v>
      </c>
      <c r="Q12" s="11">
        <f>IF(J12="1",0.75,IF(J12="2",0.25,IF(J12="2NT",0.5,0)))</f>
        <v>0.75</v>
      </c>
      <c r="R12" s="12">
        <f>IF(OR(K12="01",K12="02",K12="03",K12="04"),2,IF(OR(K12="05",K12="06",K12="07"),1,0))</f>
        <v>2</v>
      </c>
      <c r="S12" s="13">
        <f>SUM(P12:R12)</f>
        <v>18.850000000000001</v>
      </c>
      <c r="T12" s="9" t="s">
        <v>139</v>
      </c>
      <c r="U12" s="9" t="s">
        <v>140</v>
      </c>
    </row>
    <row r="13" spans="1:21" s="1" customFormat="1" ht="26.25" customHeight="1" x14ac:dyDescent="0.25">
      <c r="A13" s="34">
        <v>4</v>
      </c>
      <c r="B13" s="35">
        <v>4</v>
      </c>
      <c r="C13" s="30" t="s">
        <v>141</v>
      </c>
      <c r="D13" s="38" t="s">
        <v>142</v>
      </c>
      <c r="E13" s="31">
        <v>31516</v>
      </c>
      <c r="F13" s="8" t="str">
        <f t="shared" si="4"/>
        <v>14/04/1986</v>
      </c>
      <c r="G13" s="31" t="s">
        <v>42</v>
      </c>
      <c r="H13" s="3" t="s">
        <v>48</v>
      </c>
      <c r="I13" s="6" t="s">
        <v>143</v>
      </c>
      <c r="J13" s="33" t="s">
        <v>34</v>
      </c>
      <c r="K13" s="9" t="s">
        <v>37</v>
      </c>
      <c r="L13" s="9" t="s">
        <v>36</v>
      </c>
      <c r="M13" s="10">
        <v>5.9</v>
      </c>
      <c r="N13" s="10">
        <v>4.3</v>
      </c>
      <c r="O13" s="10">
        <v>5.7</v>
      </c>
      <c r="P13" s="10">
        <f>SUM(M13:O13)</f>
        <v>15.899999999999999</v>
      </c>
      <c r="Q13" s="11">
        <f>IF(J13="1",0.75,IF(J13="2",0.25,IF(J13="2NT",0.5,0)))</f>
        <v>0.75</v>
      </c>
      <c r="R13" s="12">
        <f>IF(OR(K13="01",K13="02",K13="03",K13="04"),2,IF(OR(K13="05",K13="06",K13="07"),1,0))</f>
        <v>2</v>
      </c>
      <c r="S13" s="13">
        <f>SUM(P13:R13)</f>
        <v>18.649999999999999</v>
      </c>
      <c r="T13" s="9" t="s">
        <v>144</v>
      </c>
      <c r="U13" s="9" t="s">
        <v>145</v>
      </c>
    </row>
    <row r="14" spans="1:21" s="1" customFormat="1" ht="26.25" customHeight="1" x14ac:dyDescent="0.25">
      <c r="A14" s="34">
        <v>5</v>
      </c>
      <c r="B14" s="35">
        <v>5</v>
      </c>
      <c r="C14" s="30" t="s">
        <v>146</v>
      </c>
      <c r="D14" s="38" t="s">
        <v>147</v>
      </c>
      <c r="E14" s="31">
        <v>31003</v>
      </c>
      <c r="F14" s="8" t="str">
        <f t="shared" si="4"/>
        <v>17/11/1984</v>
      </c>
      <c r="G14" s="31" t="s">
        <v>42</v>
      </c>
      <c r="H14" s="3" t="s">
        <v>54</v>
      </c>
      <c r="I14" s="6" t="s">
        <v>148</v>
      </c>
      <c r="J14" s="33" t="s">
        <v>34</v>
      </c>
      <c r="K14" s="9" t="s">
        <v>37</v>
      </c>
      <c r="L14" s="9" t="s">
        <v>35</v>
      </c>
      <c r="M14" s="10">
        <v>4.9000000000000004</v>
      </c>
      <c r="N14" s="10">
        <v>6.5</v>
      </c>
      <c r="O14" s="10">
        <v>5.2</v>
      </c>
      <c r="P14" s="10">
        <f t="shared" ref="P14:P15" si="5">SUM(M14:O14)</f>
        <v>16.600000000000001</v>
      </c>
      <c r="Q14" s="11">
        <f t="shared" ref="Q14:Q15" si="6">IF(J14="1",0.75,IF(J14="2",0.25,IF(J14="2NT",0.5,0)))</f>
        <v>0.75</v>
      </c>
      <c r="R14" s="12">
        <f t="shared" ref="R14:R15" si="7">IF(OR(K14="01",K14="02",K14="03",K14="04"),2,IF(OR(K14="05",K14="06",K14="07"),1,0))</f>
        <v>2</v>
      </c>
      <c r="S14" s="13">
        <f>SUM(P14:R14)</f>
        <v>19.350000000000001</v>
      </c>
      <c r="T14" s="9" t="s">
        <v>144</v>
      </c>
      <c r="U14" s="9" t="s">
        <v>149</v>
      </c>
    </row>
    <row r="15" spans="1:21" s="1" customFormat="1" ht="26.25" customHeight="1" x14ac:dyDescent="0.25">
      <c r="A15" s="34">
        <v>6</v>
      </c>
      <c r="B15" s="35">
        <v>6</v>
      </c>
      <c r="C15" s="30" t="s">
        <v>150</v>
      </c>
      <c r="D15" s="38" t="s">
        <v>151</v>
      </c>
      <c r="E15" s="31">
        <v>35413</v>
      </c>
      <c r="F15" s="8" t="str">
        <f t="shared" si="4"/>
        <v>14/12/1996</v>
      </c>
      <c r="G15" s="31" t="s">
        <v>128</v>
      </c>
      <c r="H15" s="3" t="s">
        <v>54</v>
      </c>
      <c r="I15" s="6" t="s">
        <v>152</v>
      </c>
      <c r="J15" s="33" t="s">
        <v>34</v>
      </c>
      <c r="K15" s="9" t="s">
        <v>37</v>
      </c>
      <c r="L15" s="9" t="s">
        <v>36</v>
      </c>
      <c r="M15" s="10">
        <v>6</v>
      </c>
      <c r="N15" s="10">
        <v>5.8</v>
      </c>
      <c r="O15" s="10">
        <v>6.4</v>
      </c>
      <c r="P15" s="10">
        <f t="shared" si="5"/>
        <v>18.200000000000003</v>
      </c>
      <c r="Q15" s="11">
        <f t="shared" si="6"/>
        <v>0.75</v>
      </c>
      <c r="R15" s="12">
        <f t="shared" si="7"/>
        <v>2</v>
      </c>
      <c r="S15" s="13">
        <f>SUM(P15:R15)</f>
        <v>20.950000000000003</v>
      </c>
      <c r="T15" s="9" t="s">
        <v>104</v>
      </c>
      <c r="U15" s="9" t="s">
        <v>153</v>
      </c>
    </row>
    <row r="16" spans="1:21" ht="23.25" customHeight="1" x14ac:dyDescent="0.25">
      <c r="A16" s="41" t="s">
        <v>345</v>
      </c>
    </row>
  </sheetData>
  <autoFilter ref="A9:U9"/>
  <mergeCells count="6">
    <mergeCell ref="A6:U6"/>
    <mergeCell ref="A1:F1"/>
    <mergeCell ref="N1:U1"/>
    <mergeCell ref="N2:U2"/>
    <mergeCell ref="A4:U4"/>
    <mergeCell ref="A5:U5"/>
  </mergeCells>
  <pageMargins left="0.23622047244094491" right="0.15748031496062992" top="0.31496062992125984" bottom="0.27559055118110237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A6" sqref="A6:O6"/>
    </sheetView>
  </sheetViews>
  <sheetFormatPr defaultRowHeight="15" x14ac:dyDescent="0.25"/>
  <cols>
    <col min="1" max="1" width="5" customWidth="1"/>
    <col min="2" max="2" width="5.42578125" customWidth="1"/>
    <col min="3" max="3" width="10" customWidth="1"/>
    <col min="4" max="4" width="5.5703125" customWidth="1"/>
    <col min="9" max="9" width="20.85546875" customWidth="1"/>
    <col min="10" max="10" width="8" customWidth="1"/>
    <col min="11" max="11" width="6.7109375" customWidth="1"/>
    <col min="12" max="12" width="5.85546875" customWidth="1"/>
    <col min="13" max="13" width="6.28515625" customWidth="1"/>
    <col min="14" max="14" width="12.85546875" customWidth="1"/>
    <col min="15" max="15" width="11.140625" customWidth="1"/>
    <col min="17" max="17" width="10.42578125" customWidth="1"/>
  </cols>
  <sheetData>
    <row r="1" spans="1:17" x14ac:dyDescent="0.25">
      <c r="A1" s="195" t="s">
        <v>28</v>
      </c>
      <c r="B1" s="195"/>
      <c r="C1" s="195"/>
      <c r="D1" s="195"/>
      <c r="E1" s="195"/>
      <c r="F1" s="195"/>
      <c r="G1" s="16"/>
      <c r="H1" s="16"/>
      <c r="I1" s="196" t="s">
        <v>29</v>
      </c>
      <c r="J1" s="196"/>
      <c r="K1" s="196"/>
      <c r="L1" s="196"/>
      <c r="M1" s="196"/>
      <c r="N1" s="196"/>
      <c r="O1" s="20"/>
      <c r="P1" s="102"/>
      <c r="Q1" s="95"/>
    </row>
    <row r="2" spans="1:17" ht="15.75" x14ac:dyDescent="0.25">
      <c r="A2" s="20" t="s">
        <v>30</v>
      </c>
      <c r="B2" s="20"/>
      <c r="C2" s="20"/>
      <c r="D2" s="20"/>
      <c r="E2" s="20"/>
      <c r="F2" s="20"/>
      <c r="G2" s="20"/>
      <c r="H2" s="20"/>
      <c r="I2" s="197" t="s">
        <v>31</v>
      </c>
      <c r="J2" s="197"/>
      <c r="K2" s="197"/>
      <c r="L2" s="197"/>
      <c r="M2" s="197"/>
      <c r="N2" s="197"/>
      <c r="O2" s="103"/>
      <c r="P2" s="102"/>
      <c r="Q2" s="95"/>
    </row>
    <row r="3" spans="1:17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89"/>
      <c r="N3" s="22"/>
      <c r="O3" s="21"/>
      <c r="P3" s="102"/>
      <c r="Q3" s="95"/>
    </row>
    <row r="4" spans="1:17" ht="15" customHeight="1" x14ac:dyDescent="0.25">
      <c r="A4" s="212" t="s">
        <v>177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102"/>
      <c r="Q4" s="95"/>
    </row>
    <row r="5" spans="1:17" ht="15" customHeight="1" x14ac:dyDescent="0.25">
      <c r="A5" s="212" t="s">
        <v>124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102"/>
      <c r="Q5" s="95"/>
    </row>
    <row r="6" spans="1:17" ht="15" customHeight="1" x14ac:dyDescent="0.25">
      <c r="A6" s="211" t="s">
        <v>357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102"/>
      <c r="Q6" s="95"/>
    </row>
    <row r="7" spans="1:17" s="148" customFormat="1" x14ac:dyDescent="0.25">
      <c r="A7" s="133" t="s">
        <v>356</v>
      </c>
      <c r="B7" s="142"/>
      <c r="C7" s="142"/>
      <c r="D7" s="142"/>
      <c r="E7" s="143"/>
      <c r="F7" s="143"/>
      <c r="G7" s="143"/>
      <c r="H7" s="143"/>
      <c r="I7" s="143"/>
      <c r="J7" s="143"/>
      <c r="K7" s="143"/>
      <c r="L7" s="143"/>
      <c r="M7" s="144"/>
      <c r="N7" s="145"/>
      <c r="O7" s="143"/>
      <c r="P7" s="146"/>
      <c r="Q7" s="147"/>
    </row>
    <row r="8" spans="1:17" s="148" customFormat="1" x14ac:dyDescent="0.25">
      <c r="A8" s="149" t="s">
        <v>267</v>
      </c>
      <c r="B8" s="142"/>
      <c r="C8" s="142"/>
      <c r="D8" s="142"/>
      <c r="E8" s="143"/>
      <c r="F8" s="143"/>
      <c r="G8" s="143"/>
      <c r="H8" s="143"/>
      <c r="I8" s="143"/>
      <c r="J8" s="143"/>
      <c r="K8" s="143"/>
      <c r="L8" s="143"/>
      <c r="M8" s="144"/>
      <c r="N8" s="145"/>
      <c r="O8" s="143"/>
      <c r="P8" s="146"/>
      <c r="Q8" s="147"/>
    </row>
    <row r="9" spans="1:17" ht="28.5" customHeight="1" x14ac:dyDescent="0.25">
      <c r="A9" s="96" t="s">
        <v>27</v>
      </c>
      <c r="B9" s="97" t="s">
        <v>154</v>
      </c>
      <c r="C9" s="98" t="s">
        <v>25</v>
      </c>
      <c r="D9" s="99" t="s">
        <v>24</v>
      </c>
      <c r="E9" s="97" t="s">
        <v>23</v>
      </c>
      <c r="F9" s="97" t="s">
        <v>22</v>
      </c>
      <c r="G9" s="97" t="s">
        <v>21</v>
      </c>
      <c r="H9" s="97" t="s">
        <v>20</v>
      </c>
      <c r="I9" s="97" t="s">
        <v>19</v>
      </c>
      <c r="J9" s="97" t="s">
        <v>18</v>
      </c>
      <c r="K9" s="97" t="s">
        <v>17</v>
      </c>
      <c r="L9" s="104" t="s">
        <v>156</v>
      </c>
      <c r="M9" s="105" t="s">
        <v>157</v>
      </c>
      <c r="N9" s="97" t="s">
        <v>8</v>
      </c>
      <c r="O9" s="97" t="s">
        <v>7</v>
      </c>
      <c r="P9" s="104" t="s">
        <v>0</v>
      </c>
      <c r="Q9" s="100" t="s">
        <v>1</v>
      </c>
    </row>
    <row r="10" spans="1:17" s="110" customFormat="1" ht="20.25" customHeight="1" x14ac:dyDescent="0.25">
      <c r="A10" s="153">
        <v>1</v>
      </c>
      <c r="B10" s="108">
        <v>1</v>
      </c>
      <c r="C10" s="181" t="s">
        <v>58</v>
      </c>
      <c r="D10" s="182" t="s">
        <v>332</v>
      </c>
      <c r="E10" s="155">
        <v>34995</v>
      </c>
      <c r="F10" s="108" t="str">
        <f>TEXT(E10,"dd/mm/yyyy")</f>
        <v>23/10/1995</v>
      </c>
      <c r="G10" s="108" t="s">
        <v>128</v>
      </c>
      <c r="H10" s="108" t="s">
        <v>43</v>
      </c>
      <c r="I10" s="108" t="s">
        <v>333</v>
      </c>
      <c r="J10" s="108">
        <v>1</v>
      </c>
      <c r="K10" s="156"/>
      <c r="L10" s="108"/>
      <c r="M10" s="109">
        <v>7.11</v>
      </c>
      <c r="N10" s="108">
        <v>2018</v>
      </c>
      <c r="O10" s="156" t="s">
        <v>334</v>
      </c>
      <c r="P10" s="108"/>
      <c r="Q10" s="101"/>
    </row>
    <row r="11" spans="1:17" s="110" customFormat="1" ht="18.75" customHeight="1" x14ac:dyDescent="0.25">
      <c r="A11" s="157" t="s">
        <v>123</v>
      </c>
      <c r="B11" s="111"/>
      <c r="E11" s="111"/>
      <c r="J11" s="112"/>
    </row>
    <row r="12" spans="1:17" s="110" customFormat="1" x14ac:dyDescent="0.25">
      <c r="A12" s="111"/>
      <c r="B12" s="111"/>
      <c r="E12" s="111"/>
      <c r="J12" s="112"/>
    </row>
    <row r="13" spans="1:17" s="110" customFormat="1" x14ac:dyDescent="0.25">
      <c r="A13" s="111"/>
      <c r="B13" s="111"/>
      <c r="E13" s="111"/>
      <c r="J13" s="112"/>
    </row>
    <row r="14" spans="1:17" s="110" customFormat="1" x14ac:dyDescent="0.25"/>
    <row r="15" spans="1:17" s="110" customFormat="1" x14ac:dyDescent="0.25"/>
    <row r="16" spans="1:17" s="110" customFormat="1" x14ac:dyDescent="0.25"/>
    <row r="17" s="110" customFormat="1" x14ac:dyDescent="0.25"/>
    <row r="18" s="110" customFormat="1" x14ac:dyDescent="0.25"/>
    <row r="19" s="110" customFormat="1" x14ac:dyDescent="0.25"/>
    <row r="20" s="110" customFormat="1" x14ac:dyDescent="0.25"/>
    <row r="21" s="110" customFormat="1" x14ac:dyDescent="0.25"/>
    <row r="22" s="110" customFormat="1" x14ac:dyDescent="0.25"/>
    <row r="23" s="110" customFormat="1" x14ac:dyDescent="0.25"/>
    <row r="24" s="110" customFormat="1" x14ac:dyDescent="0.25"/>
    <row r="25" s="110" customFormat="1" x14ac:dyDescent="0.25"/>
    <row r="26" s="110" customFormat="1" x14ac:dyDescent="0.25"/>
    <row r="27" s="110" customFormat="1" x14ac:dyDescent="0.25"/>
  </sheetData>
  <mergeCells count="6">
    <mergeCell ref="A6:O6"/>
    <mergeCell ref="A1:F1"/>
    <mergeCell ref="I1:N1"/>
    <mergeCell ref="I2:N2"/>
    <mergeCell ref="A4:O4"/>
    <mergeCell ref="A5:O5"/>
  </mergeCells>
  <pageMargins left="0.7" right="0.2" top="0.3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workbookViewId="0">
      <selection activeCell="X12" sqref="X12"/>
    </sheetView>
  </sheetViews>
  <sheetFormatPr defaultRowHeight="15" x14ac:dyDescent="0.25"/>
  <cols>
    <col min="1" max="1" width="5" customWidth="1"/>
    <col min="2" max="2" width="5.42578125" customWidth="1"/>
    <col min="3" max="3" width="12.42578125" customWidth="1"/>
    <col min="4" max="4" width="8.5703125" customWidth="1"/>
    <col min="5" max="5" width="10.28515625" customWidth="1"/>
    <col min="6" max="6" width="0" hidden="1" customWidth="1"/>
    <col min="9" max="9" width="21.7109375" customWidth="1"/>
    <col min="10" max="11" width="6.7109375" customWidth="1"/>
    <col min="12" max="13" width="6.28515625" customWidth="1"/>
    <col min="14" max="14" width="13.85546875" customWidth="1"/>
    <col min="15" max="15" width="11.140625" customWidth="1"/>
  </cols>
  <sheetData>
    <row r="1" spans="1:15" x14ac:dyDescent="0.25">
      <c r="A1" s="195" t="s">
        <v>28</v>
      </c>
      <c r="B1" s="195"/>
      <c r="C1" s="195"/>
      <c r="D1" s="195"/>
      <c r="E1" s="195"/>
      <c r="F1" s="195"/>
      <c r="G1" s="16"/>
      <c r="H1" s="16"/>
      <c r="I1" s="196" t="s">
        <v>29</v>
      </c>
      <c r="J1" s="196"/>
      <c r="K1" s="196"/>
      <c r="L1" s="196"/>
      <c r="M1" s="196"/>
      <c r="N1" s="196"/>
      <c r="O1" s="20"/>
    </row>
    <row r="2" spans="1:15" ht="15.75" x14ac:dyDescent="0.25">
      <c r="A2" s="20" t="s">
        <v>30</v>
      </c>
      <c r="B2" s="20"/>
      <c r="C2" s="20"/>
      <c r="D2" s="20"/>
      <c r="E2" s="20"/>
      <c r="F2" s="20"/>
      <c r="G2" s="20"/>
      <c r="H2" s="20"/>
      <c r="I2" s="197" t="s">
        <v>31</v>
      </c>
      <c r="J2" s="197"/>
      <c r="K2" s="197"/>
      <c r="L2" s="197"/>
      <c r="M2" s="197"/>
      <c r="N2" s="197"/>
      <c r="O2" s="103"/>
    </row>
    <row r="3" spans="1:15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89"/>
      <c r="N3" s="22"/>
      <c r="O3" s="21"/>
    </row>
    <row r="4" spans="1:15" ht="15" customHeight="1" x14ac:dyDescent="0.25">
      <c r="A4" s="212" t="s">
        <v>177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</row>
    <row r="5" spans="1:15" ht="15" customHeight="1" x14ac:dyDescent="0.25">
      <c r="A5" s="212" t="s">
        <v>124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</row>
    <row r="6" spans="1:15" ht="15" customHeight="1" x14ac:dyDescent="0.25">
      <c r="A6" s="211" t="s">
        <v>357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</row>
    <row r="7" spans="1:15" s="148" customFormat="1" ht="18" customHeight="1" x14ac:dyDescent="0.25">
      <c r="A7" s="133" t="s">
        <v>356</v>
      </c>
      <c r="B7" s="142"/>
      <c r="C7" s="142"/>
      <c r="D7" s="142"/>
      <c r="E7" s="143"/>
      <c r="F7" s="143"/>
      <c r="G7" s="143"/>
      <c r="H7" s="143"/>
      <c r="I7" s="143"/>
      <c r="J7" s="143"/>
      <c r="K7" s="143"/>
      <c r="L7" s="143"/>
      <c r="M7" s="144"/>
      <c r="N7" s="145"/>
      <c r="O7" s="143"/>
    </row>
    <row r="8" spans="1:15" s="148" customFormat="1" ht="18.75" customHeight="1" x14ac:dyDescent="0.25">
      <c r="A8" s="149" t="s">
        <v>178</v>
      </c>
      <c r="B8" s="142"/>
      <c r="C8" s="142"/>
      <c r="D8" s="142"/>
      <c r="E8" s="143"/>
      <c r="F8" s="143"/>
      <c r="G8" s="143"/>
      <c r="H8" s="143"/>
      <c r="I8" s="143"/>
      <c r="J8" s="143"/>
      <c r="K8" s="143"/>
      <c r="L8" s="143"/>
      <c r="M8" s="144"/>
      <c r="N8" s="145"/>
      <c r="O8" s="143"/>
    </row>
    <row r="9" spans="1:15" ht="28.5" customHeight="1" x14ac:dyDescent="0.25">
      <c r="A9" s="96" t="s">
        <v>27</v>
      </c>
      <c r="B9" s="97" t="s">
        <v>154</v>
      </c>
      <c r="C9" s="98" t="s">
        <v>25</v>
      </c>
      <c r="D9" s="99" t="s">
        <v>24</v>
      </c>
      <c r="E9" s="97" t="s">
        <v>23</v>
      </c>
      <c r="F9" s="97" t="s">
        <v>22</v>
      </c>
      <c r="G9" s="97" t="s">
        <v>21</v>
      </c>
      <c r="H9" s="97" t="s">
        <v>20</v>
      </c>
      <c r="I9" s="97" t="s">
        <v>19</v>
      </c>
      <c r="J9" s="97" t="s">
        <v>18</v>
      </c>
      <c r="K9" s="97" t="s">
        <v>17</v>
      </c>
      <c r="L9" s="104" t="s">
        <v>156</v>
      </c>
      <c r="M9" s="105" t="s">
        <v>157</v>
      </c>
      <c r="N9" s="97" t="s">
        <v>8</v>
      </c>
      <c r="O9" s="97" t="s">
        <v>7</v>
      </c>
    </row>
    <row r="10" spans="1:15" s="110" customFormat="1" ht="21.75" customHeight="1" x14ac:dyDescent="0.25">
      <c r="A10" s="106">
        <v>1</v>
      </c>
      <c r="B10" s="107">
        <v>1</v>
      </c>
      <c r="C10" s="116" t="s">
        <v>158</v>
      </c>
      <c r="D10" s="117" t="s">
        <v>47</v>
      </c>
      <c r="E10" s="113">
        <v>33615</v>
      </c>
      <c r="F10" s="107" t="str">
        <f>TEXT(E10,"dd/mm/yyyy")</f>
        <v>12/01/1992</v>
      </c>
      <c r="G10" s="107" t="s">
        <v>121</v>
      </c>
      <c r="H10" s="107" t="s">
        <v>54</v>
      </c>
      <c r="I10" s="107" t="s">
        <v>159</v>
      </c>
      <c r="J10" s="107">
        <v>1</v>
      </c>
      <c r="K10" s="114" t="s">
        <v>37</v>
      </c>
      <c r="L10" s="108">
        <v>2.64</v>
      </c>
      <c r="M10" s="109"/>
      <c r="N10" s="107">
        <v>2013</v>
      </c>
      <c r="O10" s="115" t="s">
        <v>160</v>
      </c>
    </row>
    <row r="11" spans="1:15" s="110" customFormat="1" ht="21.75" customHeight="1" x14ac:dyDescent="0.25">
      <c r="A11" s="106">
        <v>2</v>
      </c>
      <c r="B11" s="107">
        <v>2</v>
      </c>
      <c r="C11" s="116" t="s">
        <v>161</v>
      </c>
      <c r="D11" s="117" t="s">
        <v>162</v>
      </c>
      <c r="E11" s="113">
        <v>32520</v>
      </c>
      <c r="F11" s="107" t="str">
        <f t="shared" ref="F11:F16" si="0">TEXT(E11,"dd/mm/yyyy")</f>
        <v>12/01/1989</v>
      </c>
      <c r="G11" s="107" t="s">
        <v>42</v>
      </c>
      <c r="H11" s="107" t="s">
        <v>54</v>
      </c>
      <c r="I11" s="107" t="s">
        <v>159</v>
      </c>
      <c r="J11" s="107">
        <v>1</v>
      </c>
      <c r="K11" s="115" t="s">
        <v>37</v>
      </c>
      <c r="L11" s="108"/>
      <c r="M11" s="109">
        <v>7.76</v>
      </c>
      <c r="N11" s="107">
        <v>2012</v>
      </c>
      <c r="O11" s="115" t="s">
        <v>163</v>
      </c>
    </row>
    <row r="12" spans="1:15" s="110" customFormat="1" ht="21.75" customHeight="1" x14ac:dyDescent="0.25">
      <c r="A12" s="106">
        <v>3</v>
      </c>
      <c r="B12" s="107">
        <v>3</v>
      </c>
      <c r="C12" s="116" t="s">
        <v>73</v>
      </c>
      <c r="D12" s="117" t="s">
        <v>164</v>
      </c>
      <c r="E12" s="113">
        <v>31073</v>
      </c>
      <c r="F12" s="107" t="str">
        <f t="shared" si="0"/>
        <v>26/01/1985</v>
      </c>
      <c r="G12" s="107" t="s">
        <v>128</v>
      </c>
      <c r="H12" s="107" t="s">
        <v>54</v>
      </c>
      <c r="I12" s="107" t="s">
        <v>165</v>
      </c>
      <c r="J12" s="107">
        <v>1</v>
      </c>
      <c r="K12" s="115" t="s">
        <v>37</v>
      </c>
      <c r="L12" s="108"/>
      <c r="M12" s="109">
        <v>6.85</v>
      </c>
      <c r="N12" s="107">
        <v>2012</v>
      </c>
      <c r="O12" s="115" t="s">
        <v>166</v>
      </c>
    </row>
    <row r="13" spans="1:15" s="110" customFormat="1" ht="21.75" customHeight="1" x14ac:dyDescent="0.25">
      <c r="A13" s="106">
        <v>4</v>
      </c>
      <c r="B13" s="107">
        <v>4</v>
      </c>
      <c r="C13" s="116" t="s">
        <v>167</v>
      </c>
      <c r="D13" s="117" t="s">
        <v>168</v>
      </c>
      <c r="E13" s="113">
        <v>33841</v>
      </c>
      <c r="F13" s="107" t="str">
        <f t="shared" si="0"/>
        <v>25/08/1992</v>
      </c>
      <c r="G13" s="107" t="s">
        <v>42</v>
      </c>
      <c r="H13" s="107" t="s">
        <v>48</v>
      </c>
      <c r="I13" s="107" t="s">
        <v>165</v>
      </c>
      <c r="J13" s="107">
        <v>1</v>
      </c>
      <c r="K13" s="115" t="s">
        <v>37</v>
      </c>
      <c r="L13" s="108"/>
      <c r="M13" s="109">
        <v>6.39</v>
      </c>
      <c r="N13" s="107">
        <v>2014</v>
      </c>
      <c r="O13" s="115" t="s">
        <v>169</v>
      </c>
    </row>
    <row r="14" spans="1:15" s="110" customFormat="1" ht="21.75" customHeight="1" x14ac:dyDescent="0.25">
      <c r="A14" s="106">
        <v>5</v>
      </c>
      <c r="B14" s="107">
        <v>5</v>
      </c>
      <c r="C14" s="116" t="s">
        <v>136</v>
      </c>
      <c r="D14" s="117" t="s">
        <v>170</v>
      </c>
      <c r="E14" s="113">
        <v>30520</v>
      </c>
      <c r="F14" s="107" t="str">
        <f t="shared" si="0"/>
        <v>23/07/1983</v>
      </c>
      <c r="G14" s="107" t="s">
        <v>42</v>
      </c>
      <c r="H14" s="107" t="s">
        <v>48</v>
      </c>
      <c r="I14" s="107" t="s">
        <v>159</v>
      </c>
      <c r="J14" s="107">
        <v>1</v>
      </c>
      <c r="K14" s="115" t="s">
        <v>37</v>
      </c>
      <c r="L14" s="108"/>
      <c r="M14" s="109">
        <v>6.08</v>
      </c>
      <c r="N14" s="107">
        <v>2012</v>
      </c>
      <c r="O14" s="115" t="s">
        <v>171</v>
      </c>
    </row>
    <row r="15" spans="1:15" s="110" customFormat="1" ht="21.75" customHeight="1" x14ac:dyDescent="0.25">
      <c r="A15" s="106">
        <v>6</v>
      </c>
      <c r="B15" s="107">
        <v>6</v>
      </c>
      <c r="C15" s="116" t="s">
        <v>172</v>
      </c>
      <c r="D15" s="117" t="s">
        <v>142</v>
      </c>
      <c r="E15" s="113">
        <v>33691</v>
      </c>
      <c r="F15" s="107" t="str">
        <f t="shared" si="0"/>
        <v>28/03/1992</v>
      </c>
      <c r="G15" s="107" t="s">
        <v>42</v>
      </c>
      <c r="H15" s="107" t="s">
        <v>48</v>
      </c>
      <c r="I15" s="107" t="s">
        <v>143</v>
      </c>
      <c r="J15" s="107">
        <v>1</v>
      </c>
      <c r="K15" s="115" t="s">
        <v>37</v>
      </c>
      <c r="L15" s="108">
        <v>2.56</v>
      </c>
      <c r="M15" s="109"/>
      <c r="N15" s="107">
        <v>2016</v>
      </c>
      <c r="O15" s="115" t="s">
        <v>173</v>
      </c>
    </row>
    <row r="16" spans="1:15" s="110" customFormat="1" ht="21.75" customHeight="1" x14ac:dyDescent="0.25">
      <c r="A16" s="106">
        <v>7</v>
      </c>
      <c r="B16" s="107">
        <v>7</v>
      </c>
      <c r="C16" s="116" t="s">
        <v>174</v>
      </c>
      <c r="D16" s="117" t="s">
        <v>175</v>
      </c>
      <c r="E16" s="113">
        <v>30895</v>
      </c>
      <c r="F16" s="107" t="str">
        <f t="shared" si="0"/>
        <v>01/08/1984</v>
      </c>
      <c r="G16" s="107" t="s">
        <v>128</v>
      </c>
      <c r="H16" s="107" t="s">
        <v>48</v>
      </c>
      <c r="I16" s="107" t="s">
        <v>122</v>
      </c>
      <c r="J16" s="107">
        <v>1</v>
      </c>
      <c r="K16" s="115" t="s">
        <v>37</v>
      </c>
      <c r="L16" s="108"/>
      <c r="M16" s="109">
        <v>7.22</v>
      </c>
      <c r="N16" s="107">
        <v>2010</v>
      </c>
      <c r="O16" s="115" t="s">
        <v>176</v>
      </c>
    </row>
    <row r="17" spans="1:15" s="110" customFormat="1" ht="21.75" customHeight="1" x14ac:dyDescent="0.25">
      <c r="A17" s="153">
        <v>8</v>
      </c>
      <c r="B17" s="108">
        <v>8</v>
      </c>
      <c r="C17" s="181" t="s">
        <v>264</v>
      </c>
      <c r="D17" s="154" t="s">
        <v>265</v>
      </c>
      <c r="E17" s="155">
        <v>34309</v>
      </c>
      <c r="F17" s="107" t="str">
        <f>TEXT(E17,"dd/mm/yyyy")</f>
        <v>06/12/1993</v>
      </c>
      <c r="G17" s="108" t="s">
        <v>128</v>
      </c>
      <c r="H17" s="108" t="s">
        <v>48</v>
      </c>
      <c r="I17" s="108" t="s">
        <v>326</v>
      </c>
      <c r="J17" s="108">
        <v>1</v>
      </c>
      <c r="K17" s="156" t="s">
        <v>37</v>
      </c>
      <c r="L17" s="108"/>
      <c r="M17" s="109">
        <v>7.33</v>
      </c>
      <c r="N17" s="108">
        <v>2015</v>
      </c>
      <c r="O17" s="156" t="s">
        <v>266</v>
      </c>
    </row>
    <row r="18" spans="1:15" s="110" customFormat="1" ht="20.25" customHeight="1" x14ac:dyDescent="0.25">
      <c r="A18" s="157" t="s">
        <v>353</v>
      </c>
      <c r="B18" s="111"/>
      <c r="E18" s="111"/>
      <c r="J18" s="112"/>
    </row>
    <row r="19" spans="1:15" s="110" customFormat="1" x14ac:dyDescent="0.25">
      <c r="A19" s="111"/>
      <c r="B19" s="111"/>
      <c r="E19" s="111"/>
      <c r="J19" s="112"/>
    </row>
    <row r="20" spans="1:15" s="110" customFormat="1" x14ac:dyDescent="0.25">
      <c r="A20" s="111"/>
      <c r="B20" s="111"/>
      <c r="E20" s="111"/>
      <c r="J20" s="112"/>
    </row>
    <row r="21" spans="1:15" s="110" customFormat="1" x14ac:dyDescent="0.25"/>
    <row r="22" spans="1:15" s="110" customFormat="1" x14ac:dyDescent="0.25"/>
    <row r="23" spans="1:15" s="110" customFormat="1" x14ac:dyDescent="0.25"/>
    <row r="24" spans="1:15" s="110" customFormat="1" x14ac:dyDescent="0.25"/>
    <row r="25" spans="1:15" s="110" customFormat="1" x14ac:dyDescent="0.25"/>
    <row r="26" spans="1:15" s="110" customFormat="1" x14ac:dyDescent="0.25"/>
    <row r="27" spans="1:15" s="110" customFormat="1" x14ac:dyDescent="0.25"/>
    <row r="28" spans="1:15" s="110" customFormat="1" x14ac:dyDescent="0.25"/>
    <row r="29" spans="1:15" s="110" customFormat="1" x14ac:dyDescent="0.25"/>
    <row r="30" spans="1:15" s="110" customFormat="1" x14ac:dyDescent="0.25"/>
    <row r="31" spans="1:15" s="110" customFormat="1" x14ac:dyDescent="0.25"/>
    <row r="32" spans="1:15" s="110" customFormat="1" x14ac:dyDescent="0.25"/>
    <row r="33" s="110" customFormat="1" x14ac:dyDescent="0.25"/>
    <row r="34" s="110" customFormat="1" x14ac:dyDescent="0.25"/>
  </sheetData>
  <autoFilter ref="A9:O9"/>
  <mergeCells count="6">
    <mergeCell ref="A6:O6"/>
    <mergeCell ref="A1:F1"/>
    <mergeCell ref="I1:N1"/>
    <mergeCell ref="I2:N2"/>
    <mergeCell ref="A4:O4"/>
    <mergeCell ref="A5:O5"/>
  </mergeCells>
  <pageMargins left="0.7" right="0.33" top="0.33" bottom="0.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TC-ĐH Kế toán</vt:lpstr>
      <vt:lpstr>TC-ĐH Luật</vt:lpstr>
      <vt:lpstr>CĐ-ĐH Kế toán</vt:lpstr>
      <vt:lpstr>Cao đẳng- ĐH Luật</vt:lpstr>
      <vt:lpstr>VB2 Kế toán </vt:lpstr>
      <vt:lpstr>VB2 Luật Kinh tế</vt:lpstr>
      <vt:lpstr>'Cao đẳng- ĐH Luật'!Print_Titles</vt:lpstr>
      <vt:lpstr>'CĐ-ĐH Kế toán'!Print_Titles</vt:lpstr>
      <vt:lpstr>'TC-ĐH Luật'!Print_Titles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2020-07-21T02:37:31Z</cp:lastPrinted>
  <dcterms:created xsi:type="dcterms:W3CDTF">2018-11-28T13:40:24Z</dcterms:created>
  <dcterms:modified xsi:type="dcterms:W3CDTF">2020-07-22T08:10:09Z</dcterms:modified>
</cp:coreProperties>
</file>